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  <Override PartName="/xl/threadedComments/threadedComment1.xml" ContentType="application/vnd.ms-excel.threadedcomment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J:\05DGLDP\03 MARCHES GLOBAUX UL\05 AC-PI VTR\2025DPIGEM846 VTR ELEC-SSI-ASCENSEURS\2025DPIGEM846PS_CCTP\LOTS 1-2-3\"/>
    </mc:Choice>
  </mc:AlternateContent>
  <xr:revisionPtr revIDLastSave="0" documentId="13_ncr:1_{2974BBE1-203E-497C-A278-51BD58CEE625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LOT 1 SSI LORRAINE NORD" sheetId="4" r:id="rId1"/>
    <sheet name="LOT 2 SSI NANCY" sheetId="3" r:id="rId2"/>
    <sheet name="LOT 3 SSI LORRAINE SUD" sheetId="1" r:id="rId3"/>
  </sheets>
  <definedNames>
    <definedName name="_xlnm._FilterDatabase" localSheetId="0" hidden="1">'LOT 1 SSI LORRAINE NORD'!$A$1:$AC$27</definedName>
    <definedName name="_xlnm._FilterDatabase" localSheetId="1" hidden="1">'LOT 2 SSI NANCY'!$A$3:$AE$29</definedName>
    <definedName name="_xlnm._FilterDatabase" localSheetId="2" hidden="1">'LOT 3 SSI LORRAINE SUD'!$B$1:$H$26</definedName>
    <definedName name="_xlnm.Print_Titles" localSheetId="1">'LOT 2 SSI NANCY'!A$1:XFB$3</definedName>
    <definedName name="_xlnm.Print_Titles" localSheetId="2">'LOT 3 SSI LORRAINE SUD'!$1:$3</definedName>
    <definedName name="_xlnm.Print_Area" localSheetId="0">'LOT 1 SSI LORRAINE NORD'!$A$1:$AC$7</definedName>
    <definedName name="_xlnm.Print_Area" localSheetId="1">'LOT 2 SSI NANCY'!$A$1:$AD$14</definedName>
    <definedName name="_xlnm.Print_Area" localSheetId="2">'LOT 3 SSI LORRAINE SUD'!$A$1:$AC$22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X8" i="3" l="1"/>
</calcChain>
</file>

<file path=xl/sharedStrings.xml><?xml version="1.0" encoding="utf-8"?>
<sst xmlns="http://schemas.openxmlformats.org/spreadsheetml/2006/main" count="801" uniqueCount="423">
  <si>
    <t>Réf.</t>
  </si>
  <si>
    <t>Ville</t>
  </si>
  <si>
    <t xml:space="preserve">Nom du site 
</t>
  </si>
  <si>
    <t xml:space="preserve">Composante </t>
  </si>
  <si>
    <t>bâtiment(s) couvert par le SSI</t>
  </si>
  <si>
    <t xml:space="preserve">Catégorie du SSI 
</t>
  </si>
  <si>
    <t>Marque</t>
  </si>
  <si>
    <t>Année d'installation</t>
  </si>
  <si>
    <t>DETECTION INCENDIE</t>
  </si>
  <si>
    <t>Asservissements</t>
  </si>
  <si>
    <t xml:space="preserve"> Nombre Tableau répétiteur</t>
  </si>
  <si>
    <t>Nombre Sirènes</t>
  </si>
  <si>
    <t>Nombre Sirènes + Flash</t>
  </si>
  <si>
    <t>Nombre de clapets coupe feu</t>
  </si>
  <si>
    <t>Extinction automatique</t>
  </si>
  <si>
    <t xml:space="preserve">Alimentation Electrique de Sécurité
</t>
  </si>
  <si>
    <t xml:space="preserve">Autre équipements du SSI éventuels  </t>
  </si>
  <si>
    <t>Responsable technique du Site</t>
  </si>
  <si>
    <t>Nombre de Déclencheurs Manuels DM</t>
  </si>
  <si>
    <t>Nombre DAI optique</t>
  </si>
  <si>
    <t>Nombre DAI ionique</t>
  </si>
  <si>
    <t>Nombre detecteur ATEX</t>
  </si>
  <si>
    <t>Nombre DAI thermovélocimétrique</t>
  </si>
  <si>
    <t xml:space="preserve">Nombre Détecteurs linéaire </t>
  </si>
  <si>
    <t>Nombre de détecteurs multicritères</t>
  </si>
  <si>
    <t>Nombre de VESDA</t>
  </si>
  <si>
    <t>Nombre Indicateurs d'action (IA)</t>
  </si>
  <si>
    <t>Nombre de Portes à fermeture asservies à la DI</t>
  </si>
  <si>
    <t>Nombres Désenfumage asservis à la DI</t>
  </si>
  <si>
    <t>Arrêt technique (sono, ascenseurs, ventilation…)</t>
  </si>
  <si>
    <t xml:space="preserve">Nombres de portes à ouverture asservies à la DI </t>
  </si>
  <si>
    <t>1.21</t>
  </si>
  <si>
    <t>VILLERS-LES-NANCY</t>
  </si>
  <si>
    <t>Remicourt</t>
  </si>
  <si>
    <t>Nancy Telecom</t>
  </si>
  <si>
    <t>telecom</t>
  </si>
  <si>
    <t>A</t>
  </si>
  <si>
    <t>SIEMENS</t>
  </si>
  <si>
    <t>5 ventil +1 coupure élec</t>
  </si>
  <si>
    <t>non</t>
  </si>
  <si>
    <t>oui</t>
  </si>
  <si>
    <t>1.1</t>
  </si>
  <si>
    <t>VANDOEUVRE-LES-NANCY</t>
  </si>
  <si>
    <t>Brabois Santé</t>
  </si>
  <si>
    <t>Faculté de Médecine</t>
  </si>
  <si>
    <t>CHUBB</t>
  </si>
  <si>
    <t> </t>
  </si>
  <si>
    <t>Angelo TONELLI
angelo.tonelli@univ-lorraine.fr
0372746057</t>
  </si>
  <si>
    <t>SCD</t>
  </si>
  <si>
    <t>2003 : UTI.Com avec une carte fonctions CMSI</t>
  </si>
  <si>
    <t>?</t>
  </si>
  <si>
    <t>télétransmetteur</t>
  </si>
  <si>
    <t>1.5</t>
  </si>
  <si>
    <t>Brabois -Ingénierie</t>
  </si>
  <si>
    <t>ENSAIA</t>
  </si>
  <si>
    <t>Principal/H2/H3</t>
  </si>
  <si>
    <t>Siemens</t>
  </si>
  <si>
    <t>1.7</t>
  </si>
  <si>
    <t>ENSEM</t>
  </si>
  <si>
    <t>Principal/H4</t>
  </si>
  <si>
    <t>CHUBB UTI.com et UTEX</t>
  </si>
  <si>
    <t>2 diffuseurs message//1 télétransmetteur//2 pannaeaux lumineux</t>
  </si>
  <si>
    <t>1.8</t>
  </si>
  <si>
    <t>Présidence</t>
  </si>
  <si>
    <t>B</t>
  </si>
  <si>
    <t>1.9</t>
  </si>
  <si>
    <t>Bibliothèque</t>
  </si>
  <si>
    <t>9 + 4 DM verts</t>
  </si>
  <si>
    <t>2 ventilations</t>
  </si>
  <si>
    <t>Roubault</t>
  </si>
  <si>
    <t>CPP</t>
  </si>
  <si>
    <t>1.10</t>
  </si>
  <si>
    <t>Montet</t>
  </si>
  <si>
    <t>CIRIL</t>
  </si>
  <si>
    <t>CIRIL + transfo</t>
  </si>
  <si>
    <t>SICLI</t>
  </si>
  <si>
    <t>31 + 5 DM Extinction</t>
  </si>
  <si>
    <t>ENSG</t>
  </si>
  <si>
    <t>FGH et Halle tech</t>
  </si>
  <si>
    <t>92 + 60 flashs</t>
  </si>
  <si>
    <t>télétransmetteur + 1 diffuseur message</t>
  </si>
  <si>
    <t>1.15</t>
  </si>
  <si>
    <t>E</t>
  </si>
  <si>
    <t>Charmois</t>
  </si>
  <si>
    <t>Pôle de l'Eau</t>
  </si>
  <si>
    <t>Aiguillettes</t>
  </si>
  <si>
    <t>FST</t>
  </si>
  <si>
    <t>ESSER</t>
  </si>
  <si>
    <t>-</t>
  </si>
  <si>
    <t>LUNEVILLE</t>
  </si>
  <si>
    <t>Clarenthal</t>
  </si>
  <si>
    <t>2 batteries</t>
  </si>
  <si>
    <t>EPINAL</t>
  </si>
  <si>
    <t>RESISTANCE</t>
  </si>
  <si>
    <t>IUT EPINAL-HUBERT CURIEN</t>
  </si>
  <si>
    <t>Ancienne EN
Extension
Bâtiment JCP</t>
  </si>
  <si>
    <t>Modèle : UTC.COM 
CHUBB</t>
  </si>
  <si>
    <t>17/11/2004</t>
  </si>
  <si>
    <t>1 report alarme 
2 batteries (mise en service 2017)</t>
  </si>
  <si>
    <t>ENSTIB</t>
  </si>
  <si>
    <t>4 détecteurs IR</t>
  </si>
  <si>
    <t>Nombre de clapets CF</t>
  </si>
  <si>
    <t>Coffret report alarme</t>
  </si>
  <si>
    <t>Resposnable technique du Site</t>
  </si>
  <si>
    <t>Détecteurs ATEX</t>
  </si>
  <si>
    <t>Nombre Détecteurs linéaire</t>
  </si>
  <si>
    <t>Nombre de détecteur Multicritère</t>
  </si>
  <si>
    <t>2.1</t>
  </si>
  <si>
    <t>NANCY</t>
  </si>
  <si>
    <t>2.2</t>
  </si>
  <si>
    <t>Grandville</t>
  </si>
  <si>
    <t>ENSIC</t>
  </si>
  <si>
    <t>Bâtiment C</t>
  </si>
  <si>
    <t>CHUBB Centrale borgne sur UTI.COM CMSI du Bt E</t>
  </si>
  <si>
    <t>3 (atrium)</t>
  </si>
  <si>
    <t>4 arrêt ventillation</t>
  </si>
  <si>
    <t>sur PC supervision</t>
  </si>
  <si>
    <t>Vincent BLANCHIN vincent.blanchin@univ-lorraine.fr                             03 72 74 35 65</t>
  </si>
  <si>
    <t>2.3</t>
  </si>
  <si>
    <t>2.4</t>
  </si>
  <si>
    <t>2.5</t>
  </si>
  <si>
    <t>2.6</t>
  </si>
  <si>
    <t>2.7</t>
  </si>
  <si>
    <t>2.8</t>
  </si>
  <si>
    <t>2.9</t>
  </si>
  <si>
    <t>Charlemagne</t>
  </si>
  <si>
    <t>IUT Nancy-Charlemagne</t>
  </si>
  <si>
    <t>Bât principal</t>
  </si>
  <si>
    <t>flash sans sirène</t>
  </si>
  <si>
    <t>1 transemetteur</t>
  </si>
  <si>
    <t>Pierre VUILLEMARD
Pierre.vuillemard@univ-lorraine.fr
03 72 74 33 49</t>
  </si>
  <si>
    <t>2.11</t>
  </si>
  <si>
    <t>MAXEVILLE</t>
  </si>
  <si>
    <t>2.14</t>
  </si>
  <si>
    <t>2.15</t>
  </si>
  <si>
    <t>2.16</t>
  </si>
  <si>
    <t>2.17</t>
  </si>
  <si>
    <t>2.18</t>
  </si>
  <si>
    <t>2.19</t>
  </si>
  <si>
    <t>2.20</t>
  </si>
  <si>
    <t>Albert 1er Libération</t>
  </si>
  <si>
    <t>CLSH</t>
  </si>
  <si>
    <t>ABJ</t>
  </si>
  <si>
    <t xml:space="preserve">Tristan GESCHLECHT
Tristan.geschlecht@univ-lorraine.fr
03 72 74 30 08
</t>
  </si>
  <si>
    <t>2.21</t>
  </si>
  <si>
    <t>C1C2</t>
  </si>
  <si>
    <t>2.22</t>
  </si>
  <si>
    <t>2.23</t>
  </si>
  <si>
    <t>GFK</t>
  </si>
  <si>
    <t>2.24</t>
  </si>
  <si>
    <t>2.25</t>
  </si>
  <si>
    <t>présidence site Libération</t>
  </si>
  <si>
    <t>2.26</t>
  </si>
  <si>
    <t>IECA</t>
  </si>
  <si>
    <t>PHS</t>
  </si>
  <si>
    <t>Fait à                      le            
signature et cachet</t>
  </si>
  <si>
    <t>Nombre de Détecteurs Manuels DM</t>
  </si>
  <si>
    <t>Nombre DAI 
ATEX</t>
  </si>
  <si>
    <t>Nombre DAI linéaire</t>
  </si>
  <si>
    <t>Nombre Détecteurs multicritères</t>
  </si>
  <si>
    <t>3.1</t>
  </si>
  <si>
    <t>METZ</t>
  </si>
  <si>
    <t>BRIDOUX</t>
  </si>
  <si>
    <t>UFR SCIFA</t>
  </si>
  <si>
    <t>P7/P8</t>
  </si>
  <si>
    <t xml:space="preserve">SIEMENS </t>
  </si>
  <si>
    <t>TRANSMETTEUR</t>
  </si>
  <si>
    <t xml:space="preserve">Bruno DAMIEN
Bruno.damien@univ-lorraine.fr
03 72 74 89 00
</t>
  </si>
  <si>
    <t>3.2</t>
  </si>
  <si>
    <t>P9/P10/P11+AMPHIS</t>
  </si>
  <si>
    <t>3.4</t>
  </si>
  <si>
    <t>TECHNOPOLE</t>
  </si>
  <si>
    <t>ICPM</t>
  </si>
  <si>
    <t>TRANSMETTEUR+ 3 MOTEURS DE DESENFUMAGE</t>
  </si>
  <si>
    <t>3.5</t>
  </si>
  <si>
    <t>ISEA</t>
  </si>
  <si>
    <t>TRANSMETTEUR + 1 MOTEUR DE DESENFUMAGE</t>
  </si>
  <si>
    <t>3.6</t>
  </si>
  <si>
    <t>ENIM</t>
  </si>
  <si>
    <t>1 FT2011</t>
  </si>
  <si>
    <t>3.7</t>
  </si>
  <si>
    <t>IPEFAM</t>
  </si>
  <si>
    <t>3.9</t>
  </si>
  <si>
    <t>3.10</t>
  </si>
  <si>
    <t>3.12</t>
  </si>
  <si>
    <t>3.13</t>
  </si>
  <si>
    <t>3.14</t>
  </si>
  <si>
    <t>3.16</t>
  </si>
  <si>
    <t>3.17</t>
  </si>
  <si>
    <t>3.18</t>
  </si>
  <si>
    <t>3.21</t>
  </si>
  <si>
    <t>3.22</t>
  </si>
  <si>
    <t>3.23</t>
  </si>
  <si>
    <t>COSNES ET ROMAIN</t>
  </si>
  <si>
    <t>3.26</t>
  </si>
  <si>
    <t>1 batterie</t>
  </si>
  <si>
    <t>3.27</t>
  </si>
  <si>
    <t>GEA</t>
  </si>
  <si>
    <t>3.28</t>
  </si>
  <si>
    <t>YUTZ</t>
  </si>
  <si>
    <t>IUT</t>
  </si>
  <si>
    <t>3.29</t>
  </si>
  <si>
    <t>Victoire</t>
  </si>
  <si>
    <t>ST AVOLD</t>
  </si>
  <si>
    <t>IUT MOSELLE EST</t>
  </si>
  <si>
    <t>IUT ME</t>
  </si>
  <si>
    <t>3.31</t>
  </si>
  <si>
    <t>9 arrêt
 sono</t>
  </si>
  <si>
    <t>Michel DUPRE
michel.dupre@univ-lorraine.fr
03 72 74 08 63</t>
  </si>
  <si>
    <t>MDE</t>
  </si>
  <si>
    <t>411 + 9 radios + 2 interfaces radio</t>
  </si>
  <si>
    <t>6 atrium + 6 mural</t>
  </si>
  <si>
    <t>1 arrêt ventilation</t>
  </si>
  <si>
    <t>83 Sirénes à voyants +   13 Flash</t>
  </si>
  <si>
    <t>A la télésurveillance</t>
  </si>
  <si>
    <t>1 tableau déporté TERMINAL.COM-FAD</t>
  </si>
  <si>
    <t>LEOPOLD</t>
  </si>
  <si>
    <t>Principal + Pavillon</t>
  </si>
  <si>
    <t>Centrale SIEMENS FC2020-ECS et STT10-CMSI</t>
  </si>
  <si>
    <t>6 mécaniques +   6 naturels</t>
  </si>
  <si>
    <t>1 arrêt vmc; 1 coupure sono; 1 éclairage</t>
  </si>
  <si>
    <t>37 + 1 message parlé</t>
  </si>
  <si>
    <t>LIONNOIS</t>
  </si>
  <si>
    <t>Principal + Maison BERGERET</t>
  </si>
  <si>
    <t>Centrale DEF  sur ECS Cassiopée MEZZO-2</t>
  </si>
  <si>
    <t>38 + 4 radio</t>
  </si>
  <si>
    <t>13 + 1 radio</t>
  </si>
  <si>
    <t>1 message parlé</t>
  </si>
  <si>
    <t>48 Sirénes à voyants +   26 Flash</t>
  </si>
  <si>
    <t>Parisot archives sous-sol</t>
  </si>
  <si>
    <t>A collective</t>
  </si>
  <si>
    <t xml:space="preserve">Centrale NUGELEC  </t>
  </si>
  <si>
    <t>Parisot DI combles</t>
  </si>
  <si>
    <t>Centrale SIEMENS  sur BC11-06</t>
  </si>
  <si>
    <t>Parisot DM</t>
  </si>
  <si>
    <t>Campus Manufacture</t>
  </si>
  <si>
    <t>Maison de la recherche (SJPEG)</t>
  </si>
  <si>
    <t>Frédéric FRANCOIS frédéric.francois@univ-lorraine.fr  0615595091</t>
  </si>
  <si>
    <t>1 mécaniques et secourus pour le Hall</t>
  </si>
  <si>
    <t>1 (Sono)</t>
  </si>
  <si>
    <t>AES Batteries secours Désemfumage</t>
  </si>
  <si>
    <t>Pôle Herbert Simon</t>
  </si>
  <si>
    <t xml:space="preserve">Maison de la recherche </t>
  </si>
  <si>
    <t>ARTEM</t>
  </si>
  <si>
    <t>MINES NANCY ARTEM</t>
  </si>
  <si>
    <t>MDL PA ENSMN ARTEM4</t>
  </si>
  <si>
    <t>Campus Carnot</t>
  </si>
  <si>
    <t>Faculté de Droit</t>
  </si>
  <si>
    <t>A,B,C,D,E</t>
  </si>
  <si>
    <t>Chubb cmsi +uti accueil aile E</t>
  </si>
  <si>
    <t>BU Droit</t>
  </si>
  <si>
    <t>Siemens uti +cmsi 1er étage administration</t>
  </si>
  <si>
    <t>K</t>
  </si>
  <si>
    <t>Chubb cmsi +uti entrée rdc 4 rue ravinelle</t>
  </si>
  <si>
    <t>Volets désenfu</t>
  </si>
  <si>
    <t>LEPAGE</t>
  </si>
  <si>
    <t>EEIGM-ENSGSI</t>
  </si>
  <si>
    <t>5 arrêts ventilation</t>
  </si>
  <si>
    <t>2 (EEIGM)</t>
  </si>
  <si>
    <t>91, Libé</t>
  </si>
  <si>
    <t>SIEMENS FC2020</t>
  </si>
  <si>
    <t>53 (FDM225/226)</t>
  </si>
  <si>
    <t>133 (105xFDO221 et 28xFDOOT241)</t>
  </si>
  <si>
    <t>45     SY/C/T/L Cls B 10-60V</t>
  </si>
  <si>
    <t>24 SOLISTA LX</t>
  </si>
  <si>
    <t>Campus du Saulcy</t>
  </si>
  <si>
    <t>D.D.E.</t>
  </si>
  <si>
    <t>B.U.</t>
  </si>
  <si>
    <t>28 flash</t>
  </si>
  <si>
    <t>D.V.U.C.</t>
  </si>
  <si>
    <t>E.B.M.K.</t>
  </si>
  <si>
    <t>ISGMP A</t>
  </si>
  <si>
    <t>S.H.S.</t>
  </si>
  <si>
    <t>4 flash</t>
  </si>
  <si>
    <t>Amphithéâtre Demange</t>
  </si>
  <si>
    <t>A.L.L.</t>
  </si>
  <si>
    <t>Bâtiment A</t>
  </si>
  <si>
    <t>32 flash</t>
  </si>
  <si>
    <t>Bâtiment B</t>
  </si>
  <si>
    <t>D.E.A.</t>
  </si>
  <si>
    <t>Amphithéâtre Lemoigne</t>
  </si>
  <si>
    <t>20 flash</t>
  </si>
  <si>
    <t>Bâtiment D.E.A</t>
  </si>
  <si>
    <t>I.U.T.</t>
  </si>
  <si>
    <t>IUT Bâtiment central</t>
  </si>
  <si>
    <t>26 flash</t>
  </si>
  <si>
    <t>Mutualisation</t>
  </si>
  <si>
    <t>Simone Veil
IUT GMP
Halle Technologie
Marie Marvingt</t>
  </si>
  <si>
    <t>24 flash</t>
  </si>
  <si>
    <t>3.15</t>
  </si>
  <si>
    <t>3.19</t>
  </si>
  <si>
    <t>IUT DE LONGWY</t>
  </si>
  <si>
    <t>LEGRAND</t>
  </si>
  <si>
    <t>1 ECS CMSI</t>
  </si>
  <si>
    <t>A1 A2 GTE GEII</t>
  </si>
  <si>
    <t>4 lignes soit 22 portes</t>
  </si>
  <si>
    <t>1 répétiteur, 1 AES, 1 CMSI</t>
  </si>
  <si>
    <t>Lorraine</t>
  </si>
  <si>
    <t>Montigny les Metz</t>
  </si>
  <si>
    <t>INSPE</t>
  </si>
  <si>
    <t>A B C D E F G</t>
  </si>
  <si>
    <t>DEF</t>
  </si>
  <si>
    <t>BATTERIES</t>
  </si>
  <si>
    <t>Transmetteur</t>
  </si>
  <si>
    <t>46 (FDM225)</t>
  </si>
  <si>
    <t>1 (FDO221)</t>
  </si>
  <si>
    <t>20 (DIF48)
1 (312 MS)</t>
  </si>
  <si>
    <t>1 (SYMPHONI LX WALL-B)</t>
  </si>
  <si>
    <t>TRANSMETTEUR TELEPHONIQUE</t>
  </si>
  <si>
    <t>24 (DM1131)</t>
  </si>
  <si>
    <t>36 (DO1131A)</t>
  </si>
  <si>
    <t>2 (DLO1191)</t>
  </si>
  <si>
    <t>19 (DIF48)</t>
  </si>
  <si>
    <t>TELESURVEILLANCE</t>
  </si>
  <si>
    <t>IUT MP</t>
  </si>
  <si>
    <t>21 (FDM225)
4 (DMDIS)</t>
  </si>
  <si>
    <t>62 (FDO221)</t>
  </si>
  <si>
    <t>14 (ROLPL-SOLISTA)</t>
  </si>
  <si>
    <t>IUT THIONVILLE YUTZ</t>
  </si>
  <si>
    <t>SIEMENS BC11</t>
  </si>
  <si>
    <t xml:space="preserve"> </t>
  </si>
  <si>
    <t>Olivier REMONGIN, olivier,remongin@univ-lorraine,fr - 06 28 91 24 05</t>
  </si>
  <si>
    <t>Kastler</t>
  </si>
  <si>
    <t>Yohann MEKNACI
yohann.meknaci@univ-lorraine.fr
06 42 96 56 24</t>
  </si>
  <si>
    <t>PC supervision Bt E</t>
  </si>
  <si>
    <t>Batiments E, Sellier1, Sellier2, A, A', D, Rotule</t>
  </si>
  <si>
    <t>CHUBB Centrale UTI.COM CMSI du Bt E + 1 centrale borgne dans Sellier2</t>
  </si>
  <si>
    <t>16 détecteurs flamme SO42</t>
  </si>
  <si>
    <t>4 dans médiathèque Sellier2</t>
  </si>
  <si>
    <t>3 arrêt ventil, 1 arrêt sono, 2 arrêt gaz, 5 arrêt CTA</t>
  </si>
  <si>
    <t>166 + 2 messages parlé</t>
  </si>
  <si>
    <t>1 transmetteur vocal DIATEL</t>
  </si>
  <si>
    <t>VILLERS LES NANCY</t>
  </si>
  <si>
    <t>IUT NB</t>
  </si>
  <si>
    <t>A, B, C, D, E, F, G, H1, H2, H3, H5, H7</t>
  </si>
  <si>
    <t>ATSE 2000/ CHUBB 1996</t>
  </si>
  <si>
    <t>Hugues BURTIN hugues.burtin@univ-lorraine.fr 03 72 74 70 50</t>
  </si>
  <si>
    <t>QLIO, ex CML et PRT</t>
  </si>
  <si>
    <t>20+1</t>
  </si>
  <si>
    <t>Brabois-Montet</t>
  </si>
  <si>
    <t>AB, C, D, E, 600, Administration, Franchise, Biopole</t>
  </si>
  <si>
    <t>DI : Chubb 2010  CMSI : Chubb 2021</t>
  </si>
  <si>
    <t>sono dans 8 amphithéâtres</t>
  </si>
  <si>
    <t>BU SANTE</t>
  </si>
  <si>
    <t>Gestion de site (STS Brabois Santé)</t>
  </si>
  <si>
    <t>Pôle Technique</t>
  </si>
  <si>
    <t xml:space="preserve">2022 : UTI.com - CMSI.COM - Chubb </t>
  </si>
  <si>
    <t>Polytech Nancy</t>
  </si>
  <si>
    <t>Polytech</t>
  </si>
  <si>
    <t>A,B,C,D,E,F</t>
  </si>
  <si>
    <t>Partie Système détection Incendie   Marque: SIEMENS Type :FC2030R    Partie Commande de Mise en Sécurité Incendie: Marque : Siemens   Type : Cerberus STT20</t>
  </si>
  <si>
    <t xml:space="preserve">Sono  Foyer des élevés </t>
  </si>
  <si>
    <t>BATTERIE 12V  Télétransmetteur Détecteurs Aspirants</t>
  </si>
  <si>
    <t>Vandoeuvre-les Nancy</t>
  </si>
  <si>
    <t>1er cycle, 2 et 3ème cycle, Atela,IECL cryogénie, magasin central et BU</t>
  </si>
  <si>
    <t>CHUBB Centrale  UTI.COM CMSI</t>
  </si>
  <si>
    <t>3 tourelles de désemfumage    + 34 volets de désemfumage + 20 ouvrants  de désemfumage</t>
  </si>
  <si>
    <t>1 vanne GAZ TP+1 arrêt VMC chauffage BU + 1 arret Vmc IECL</t>
  </si>
  <si>
    <t xml:space="preserve">1 coffret alim amphi 8 , 1 coffret alim mag central,  1 coffret alim BU, 1 coffret alim cryo, 2 coffrets déportés </t>
  </si>
  <si>
    <t>2 transmetteurs</t>
  </si>
  <si>
    <t>AES: 2bat 12V MES avril 2021</t>
  </si>
  <si>
    <t>Etienne HAUSWALD</t>
  </si>
  <si>
    <t>etienne.hauswald@univ-lorraine.fr</t>
  </si>
  <si>
    <t>03 72 74 59 30</t>
  </si>
  <si>
    <t>52 sir/flash   102 flashs</t>
  </si>
  <si>
    <t>1 diffuseur message/1 télétransmetteur</t>
  </si>
  <si>
    <t>92 sir/flash 143 flashs</t>
  </si>
  <si>
    <t>1local/2 réservoirs argon</t>
  </si>
  <si>
    <t>22 désenfumages asservis/télétransmetteur</t>
  </si>
  <si>
    <t>28 sir flashs/14 flashs</t>
  </si>
  <si>
    <t>3 arrêts clim</t>
  </si>
  <si>
    <t>5 locaux  /23 reservoirs argon</t>
  </si>
  <si>
    <t>télétransmetteur//9 panneaux lumineux//4 events/5 boitiers à clès extinction</t>
  </si>
  <si>
    <t>82 + 6 portes sectionnelles</t>
  </si>
  <si>
    <t>50 + 9 volets désenfumages</t>
  </si>
  <si>
    <t>19 + 1 atex</t>
  </si>
  <si>
    <t>1 ventilation</t>
  </si>
  <si>
    <t>12 + 18 flashs</t>
  </si>
  <si>
    <t>Philippe SEGUIN</t>
  </si>
  <si>
    <t>TOUS SAUF GAZEIFIEUR</t>
  </si>
  <si>
    <t>237 (prevoir 10 de plus d'ici fin 2024)</t>
  </si>
  <si>
    <t>OUI</t>
  </si>
  <si>
    <t>teletransmetteur sur 4 N° de mobile</t>
  </si>
  <si>
    <t>Didier PIERREL didier.pierrel@univ-lorraine.fr</t>
  </si>
  <si>
    <t>ENSTIB/LERMAB</t>
  </si>
  <si>
    <t>Bâtiment 8 GAZEIFIEUR</t>
  </si>
  <si>
    <t>3 ATEX</t>
  </si>
  <si>
    <t>5 dont 3 ATEX</t>
  </si>
  <si>
    <t>Perrault</t>
  </si>
  <si>
    <t>INSPE-STAPS-FST</t>
  </si>
  <si>
    <t>Bâtiment A et gymnase (2 SSI)</t>
  </si>
  <si>
    <t>A/B</t>
  </si>
  <si>
    <t>INEO</t>
  </si>
  <si>
    <t>sono dans campus</t>
  </si>
  <si>
    <t>Antoine GALVEZ
antoine.galvez@univ-lorraine.fr
06 84 63 89 24</t>
  </si>
  <si>
    <t>Scarpone</t>
  </si>
  <si>
    <t>Bâtiment G</t>
  </si>
  <si>
    <t>GENERIQUE ECS GDET001</t>
  </si>
  <si>
    <t>Stéphane POTU  stephane.potu@univ-lorraine.fr 06.33.17.90.13</t>
  </si>
  <si>
    <t>Richard</t>
  </si>
  <si>
    <t>Bâtiment A-B-C-D-E</t>
  </si>
  <si>
    <t>SIEMENS FC2040ECS / SIEMENS STT10</t>
  </si>
  <si>
    <t>Jean-François Broyez
06 70 56 82 70
Jean-François.Broyez@univ-lorraine.fr</t>
  </si>
  <si>
    <t>Jérôme Dehaye (EEIGM)
jerome.dehaye@univ-lorraine.fr  ET Dominique Virrion (ENSGSI)
dominique.virrion@univ-lorraine.fr</t>
  </si>
  <si>
    <t xml:space="preserve">Laurent PAYRE  
laurent.payre@univ-lorraine.fr
06 10 67 13 68                                      </t>
  </si>
  <si>
    <t>Michel DUPRE   
michel.dupre@univ-lorraine.fr                                  
 03 72 74 08 37</t>
  </si>
  <si>
    <t xml:space="preserve"> Sébastien ROBERT
sts-metztechnopole-contact@univ-lorraine.fr
03 72 74 14 63</t>
  </si>
  <si>
    <t xml:space="preserve">Sébastien OZANNE
sebastien.ozanne@univ-lorraine.fr
06 15 47 17 11
</t>
  </si>
  <si>
    <t>Smail BEN LAHBIB smail.ben-lahbib@univ-lorraine.fr 06 58 37 70 05</t>
  </si>
  <si>
    <t xml:space="preserve">Barthélémy Francis olivier.remongin@univ-lorraine.fr 03 72 74 18 13
</t>
  </si>
  <si>
    <t>1.2</t>
  </si>
  <si>
    <t>1.3</t>
  </si>
  <si>
    <t>1.4</t>
  </si>
  <si>
    <t>1.6</t>
  </si>
  <si>
    <t>1.11</t>
  </si>
  <si>
    <t>1.12</t>
  </si>
  <si>
    <t>1.13</t>
  </si>
  <si>
    <t>1.14</t>
  </si>
  <si>
    <t>1.16</t>
  </si>
  <si>
    <t>1.17</t>
  </si>
  <si>
    <t>1.18</t>
  </si>
  <si>
    <t>1.19</t>
  </si>
  <si>
    <t>1.20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</si>
</sst>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Calibri"/>
      <family val="2"/>
      <scheme val="minor"/>
    </font>
    <font>
      <b/>
      <sz val="10"/>
      <name val="Arial"/>
      <family val="2"/>
    </font>
    <font>
      <b/>
      <sz val="10"/>
      <color theme="1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b/>
      <sz val="9"/>
      <color theme="1"/>
      <name val="Arial"/>
      <family val="2"/>
    </font>
    <font>
      <b/>
      <sz val="1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Arial"/>
      <family val="2"/>
    </font>
    <font>
      <b/>
      <sz val="11"/>
      <color theme="1"/>
      <name val="Arial"/>
      <family val="2"/>
    </font>
    <font>
      <sz val="11"/>
      <name val="Arial"/>
      <family val="2"/>
    </font>
    <font>
      <sz val="12"/>
      <color theme="1"/>
      <name val="Calibri"/>
      <family val="2"/>
      <scheme val="minor"/>
    </font>
    <font>
      <sz val="12"/>
      <color theme="1"/>
      <name val="Arial"/>
      <family val="2"/>
    </font>
    <font>
      <sz val="11"/>
      <name val="Calibri"/>
      <family val="2"/>
    </font>
    <font>
      <sz val="11"/>
      <color theme="1"/>
      <name val="Calibri"/>
      <family val="2"/>
    </font>
    <font>
      <sz val="10"/>
      <name val="Calibri"/>
      <family val="2"/>
      <scheme val="minor"/>
    </font>
    <font>
      <sz val="10"/>
      <color theme="0" tint="-0.499984740745262"/>
      <name val="Calibri"/>
      <family val="2"/>
      <scheme val="minor"/>
    </font>
    <font>
      <sz val="11"/>
      <color theme="0" tint="-0.499984740745262"/>
      <name val="Calibri"/>
      <family val="2"/>
      <scheme val="minor"/>
    </font>
    <font>
      <sz val="12"/>
      <name val="Calibri"/>
      <family val="2"/>
      <scheme val="minor"/>
    </font>
    <font>
      <i/>
      <sz val="11"/>
      <name val="Calibri"/>
      <family val="2"/>
      <scheme val="minor"/>
    </font>
    <font>
      <strike/>
      <sz val="11"/>
      <name val="Calibri"/>
      <family val="2"/>
      <scheme val="minor"/>
    </font>
    <font>
      <i/>
      <strike/>
      <sz val="11"/>
      <name val="Calibri"/>
      <family val="2"/>
      <scheme val="minor"/>
    </font>
    <font>
      <i/>
      <sz val="9"/>
      <name val="Calibri"/>
      <family val="2"/>
      <scheme val="minor"/>
    </font>
    <font>
      <i/>
      <sz val="8"/>
      <name val="Calibri"/>
      <family val="2"/>
      <scheme val="minor"/>
    </font>
    <font>
      <sz val="8"/>
      <color theme="1"/>
      <name val="Calibri"/>
      <family val="2"/>
    </font>
    <font>
      <sz val="10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8"/>
      <color rgb="FF000000"/>
      <name val="Calibri"/>
      <family val="2"/>
      <scheme val="minor"/>
    </font>
    <font>
      <sz val="8"/>
      <name val="Calibri"/>
      <scheme val="minor"/>
    </font>
  </fonts>
  <fills count="6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/>
        <bgColor indexed="64"/>
      </patternFill>
    </fill>
  </fills>
  <borders count="68">
    <border>
      <left/>
      <right/>
      <top/>
      <bottom/>
      <diagonal/>
    </border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theme="1"/>
      </left>
      <right style="thin">
        <color theme="1"/>
      </right>
      <top style="medium">
        <color indexed="64"/>
      </top>
      <bottom style="thin">
        <color theme="1"/>
      </bottom>
      <diagonal/>
    </border>
    <border>
      <left style="thin">
        <color theme="1"/>
      </left>
      <right/>
      <top style="medium">
        <color indexed="64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medium">
        <color indexed="64"/>
      </bottom>
      <diagonal/>
    </border>
    <border>
      <left style="medium">
        <color indexed="64"/>
      </left>
      <right style="thin">
        <color theme="1"/>
      </right>
      <top style="medium">
        <color indexed="64"/>
      </top>
      <bottom style="thin">
        <color theme="1"/>
      </bottom>
      <diagonal/>
    </border>
    <border>
      <left style="medium">
        <color indexed="64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medium">
        <color indexed="64"/>
      </left>
      <right style="thin">
        <color theme="1"/>
      </right>
      <top style="thin">
        <color theme="1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3">
    <xf numFmtId="0" fontId="0" fillId="0" borderId="1"/>
    <xf numFmtId="0" fontId="3" fillId="0" borderId="1"/>
    <xf numFmtId="9" fontId="3" fillId="0" borderId="1" applyFont="0" applyFill="0" applyBorder="0"/>
  </cellStyleXfs>
  <cellXfs count="339"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0" borderId="19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5" borderId="7" xfId="0" applyFill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5" borderId="25" xfId="0" applyFill="1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28" xfId="0" applyBorder="1" applyAlignment="1">
      <alignment horizontal="center" vertical="center" wrapText="1"/>
    </xf>
    <xf numFmtId="0" fontId="15" fillId="5" borderId="19" xfId="0" applyFont="1" applyFill="1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5" borderId="25" xfId="0" applyFill="1" applyBorder="1" applyAlignment="1">
      <alignment horizontal="center" vertical="center"/>
    </xf>
    <xf numFmtId="0" fontId="0" fillId="5" borderId="7" xfId="0" applyFill="1" applyBorder="1" applyAlignment="1">
      <alignment horizontal="center" vertical="center"/>
    </xf>
    <xf numFmtId="0" fontId="0" fillId="5" borderId="12" xfId="0" applyFill="1" applyBorder="1" applyAlignment="1">
      <alignment horizontal="center" vertical="center"/>
    </xf>
    <xf numFmtId="0" fontId="0" fillId="5" borderId="24" xfId="0" applyFill="1" applyBorder="1" applyAlignment="1">
      <alignment horizontal="center" vertical="center"/>
    </xf>
    <xf numFmtId="0" fontId="0" fillId="5" borderId="8" xfId="0" applyFill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5" borderId="47" xfId="0" applyFill="1" applyBorder="1" applyAlignment="1">
      <alignment horizontal="center" vertical="center"/>
    </xf>
    <xf numFmtId="0" fontId="0" fillId="0" borderId="46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0" fillId="0" borderId="47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13" fillId="0" borderId="48" xfId="0" applyFont="1" applyBorder="1" applyAlignment="1">
      <alignment horizontal="center" vertical="center" wrapText="1"/>
    </xf>
    <xf numFmtId="0" fontId="0" fillId="5" borderId="17" xfId="0" applyFill="1" applyBorder="1" applyAlignment="1">
      <alignment horizontal="center" vertical="center" wrapText="1"/>
    </xf>
    <xf numFmtId="0" fontId="4" fillId="5" borderId="7" xfId="0" applyFont="1" applyFill="1" applyBorder="1" applyAlignment="1">
      <alignment horizontal="center" vertical="center" wrapText="1"/>
    </xf>
    <xf numFmtId="0" fontId="15" fillId="5" borderId="25" xfId="0" applyFont="1" applyFill="1" applyBorder="1" applyAlignment="1">
      <alignment horizontal="center" vertical="center"/>
    </xf>
    <xf numFmtId="0" fontId="15" fillId="5" borderId="28" xfId="0" applyFont="1" applyFill="1" applyBorder="1" applyAlignment="1">
      <alignment horizontal="center" vertical="center"/>
    </xf>
    <xf numFmtId="0" fontId="0" fillId="5" borderId="13" xfId="0" applyFill="1" applyBorder="1" applyAlignment="1">
      <alignment horizontal="center" vertical="center"/>
    </xf>
    <xf numFmtId="0" fontId="19" fillId="0" borderId="1" xfId="0" applyFont="1" applyBorder="1" applyAlignment="1">
      <alignment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0" fontId="0" fillId="5" borderId="1" xfId="0" applyFill="1" applyBorder="1"/>
    <xf numFmtId="0" fontId="21" fillId="0" borderId="21" xfId="0" applyFont="1" applyBorder="1" applyAlignment="1">
      <alignment horizontal="center" vertical="center" wrapText="1"/>
    </xf>
    <xf numFmtId="0" fontId="0" fillId="0" borderId="23" xfId="0" applyFill="1" applyBorder="1" applyAlignment="1">
      <alignment horizontal="center" vertical="center"/>
    </xf>
    <xf numFmtId="0" fontId="0" fillId="0" borderId="19" xfId="0" applyFill="1" applyBorder="1" applyAlignment="1">
      <alignment horizontal="center" vertical="center"/>
    </xf>
    <xf numFmtId="0" fontId="0" fillId="0" borderId="19" xfId="0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0" fillId="0" borderId="23" xfId="0" applyFill="1" applyBorder="1" applyAlignment="1">
      <alignment horizontal="center" vertical="center" wrapText="1"/>
    </xf>
    <xf numFmtId="0" fontId="0" fillId="0" borderId="28" xfId="0" applyFill="1" applyBorder="1" applyAlignment="1">
      <alignment horizontal="center" vertical="center"/>
    </xf>
    <xf numFmtId="0" fontId="0" fillId="0" borderId="18" xfId="0" applyFill="1" applyBorder="1" applyAlignment="1">
      <alignment horizontal="center" vertical="center"/>
    </xf>
    <xf numFmtId="0" fontId="0" fillId="0" borderId="22" xfId="0" applyFill="1" applyBorder="1" applyAlignment="1">
      <alignment horizontal="center" vertical="center"/>
    </xf>
    <xf numFmtId="0" fontId="2" fillId="0" borderId="22" xfId="0" applyFont="1" applyFill="1" applyBorder="1" applyAlignment="1">
      <alignment horizontal="center" vertical="center" wrapText="1"/>
    </xf>
    <xf numFmtId="0" fontId="0" fillId="0" borderId="46" xfId="0" applyFill="1" applyBorder="1" applyAlignment="1">
      <alignment horizontal="center" vertical="center"/>
    </xf>
    <xf numFmtId="0" fontId="0" fillId="0" borderId="20" xfId="0" applyFill="1" applyBorder="1" applyAlignment="1">
      <alignment horizontal="center" vertical="center"/>
    </xf>
    <xf numFmtId="0" fontId="4" fillId="0" borderId="47" xfId="0" applyFont="1" applyFill="1" applyBorder="1" applyAlignment="1">
      <alignment horizontal="center" vertical="center" wrapText="1"/>
    </xf>
    <xf numFmtId="0" fontId="23" fillId="5" borderId="19" xfId="0" applyFont="1" applyFill="1" applyBorder="1" applyAlignment="1">
      <alignment horizontal="center" vertical="center" wrapText="1"/>
    </xf>
    <xf numFmtId="0" fontId="23" fillId="5" borderId="19" xfId="0" applyFont="1" applyFill="1" applyBorder="1" applyAlignment="1">
      <alignment horizontal="center" vertical="center"/>
    </xf>
    <xf numFmtId="0" fontId="23" fillId="5" borderId="28" xfId="0" applyFont="1" applyFill="1" applyBorder="1" applyAlignment="1">
      <alignment horizontal="center" vertical="center"/>
    </xf>
    <xf numFmtId="0" fontId="23" fillId="5" borderId="47" xfId="0" applyFont="1" applyFill="1" applyBorder="1" applyAlignment="1">
      <alignment horizontal="center" vertical="center" wrapText="1"/>
    </xf>
    <xf numFmtId="0" fontId="23" fillId="5" borderId="20" xfId="0" applyFont="1" applyFill="1" applyBorder="1" applyAlignment="1">
      <alignment horizontal="center" vertical="center" wrapText="1"/>
    </xf>
    <xf numFmtId="0" fontId="23" fillId="5" borderId="25" xfId="0" applyFont="1" applyFill="1" applyBorder="1" applyAlignment="1">
      <alignment horizontal="center" vertical="center"/>
    </xf>
    <xf numFmtId="0" fontId="23" fillId="5" borderId="23" xfId="0" applyFont="1" applyFill="1" applyBorder="1" applyAlignment="1">
      <alignment horizontal="center" vertical="center" wrapText="1"/>
    </xf>
    <xf numFmtId="0" fontId="23" fillId="5" borderId="18" xfId="0" applyFont="1" applyFill="1" applyBorder="1" applyAlignment="1">
      <alignment horizontal="center" vertical="center"/>
    </xf>
    <xf numFmtId="0" fontId="23" fillId="5" borderId="22" xfId="0" applyFont="1" applyFill="1" applyBorder="1" applyAlignment="1">
      <alignment horizontal="center" vertical="center" wrapText="1"/>
    </xf>
    <xf numFmtId="0" fontId="23" fillId="5" borderId="20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  <xf numFmtId="0" fontId="23" fillId="0" borderId="1" xfId="0" applyFont="1" applyBorder="1" applyAlignment="1">
      <alignment vertical="center" wrapText="1"/>
    </xf>
    <xf numFmtId="0" fontId="23" fillId="0" borderId="20" xfId="0" applyFont="1" applyBorder="1" applyAlignment="1">
      <alignment horizontal="center" vertical="center"/>
    </xf>
    <xf numFmtId="0" fontId="24" fillId="0" borderId="1" xfId="0" applyFont="1" applyBorder="1" applyAlignment="1">
      <alignment horizontal="center" vertical="center"/>
    </xf>
    <xf numFmtId="0" fontId="23" fillId="5" borderId="51" xfId="0" applyFont="1" applyFill="1" applyBorder="1" applyAlignment="1">
      <alignment horizontal="center" vertical="center" wrapText="1"/>
    </xf>
    <xf numFmtId="0" fontId="23" fillId="5" borderId="7" xfId="0" applyFont="1" applyFill="1" applyBorder="1" applyAlignment="1">
      <alignment horizontal="center" vertical="center"/>
    </xf>
    <xf numFmtId="0" fontId="23" fillId="5" borderId="7" xfId="0" applyFont="1" applyFill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/>
    </xf>
    <xf numFmtId="0" fontId="15" fillId="0" borderId="20" xfId="0" applyFont="1" applyBorder="1" applyAlignment="1">
      <alignment horizontal="center" vertical="center"/>
    </xf>
    <xf numFmtId="0" fontId="26" fillId="5" borderId="23" xfId="0" applyFont="1" applyFill="1" applyBorder="1" applyAlignment="1">
      <alignment horizontal="center" vertical="center" wrapText="1"/>
    </xf>
    <xf numFmtId="0" fontId="15" fillId="5" borderId="18" xfId="0" applyFont="1" applyFill="1" applyBorder="1" applyAlignment="1">
      <alignment horizontal="center" vertical="center"/>
    </xf>
    <xf numFmtId="0" fontId="15" fillId="5" borderId="47" xfId="0" applyFont="1" applyFill="1" applyBorder="1" applyAlignment="1">
      <alignment horizontal="center" vertical="center" wrapText="1"/>
    </xf>
    <xf numFmtId="0" fontId="15" fillId="5" borderId="20" xfId="0" applyFont="1" applyFill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5" fillId="0" borderId="32" xfId="0" applyFont="1" applyBorder="1" applyAlignment="1">
      <alignment horizontal="center" vertical="center"/>
    </xf>
    <xf numFmtId="0" fontId="15" fillId="0" borderId="19" xfId="0" applyFont="1" applyBorder="1" applyAlignment="1">
      <alignment horizontal="center" vertical="center"/>
    </xf>
    <xf numFmtId="0" fontId="15" fillId="0" borderId="19" xfId="0" applyFont="1" applyBorder="1" applyAlignment="1">
      <alignment horizontal="center" vertical="center" wrapText="1"/>
    </xf>
    <xf numFmtId="0" fontId="15" fillId="0" borderId="8" xfId="0" applyFont="1" applyBorder="1" applyAlignment="1">
      <alignment horizontal="center" vertical="center"/>
    </xf>
    <xf numFmtId="0" fontId="15" fillId="0" borderId="1" xfId="0" applyFont="1" applyAlignment="1">
      <alignment horizontal="center" vertical="center"/>
    </xf>
    <xf numFmtId="0" fontId="15" fillId="0" borderId="7" xfId="0" applyFont="1" applyBorder="1" applyAlignment="1">
      <alignment horizontal="center" vertical="center"/>
    </xf>
    <xf numFmtId="0" fontId="15" fillId="0" borderId="10" xfId="0" applyFont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27" fillId="0" borderId="7" xfId="0" applyFont="1" applyBorder="1" applyAlignment="1">
      <alignment horizontal="center" vertical="center"/>
    </xf>
    <xf numFmtId="0" fontId="27" fillId="0" borderId="7" xfId="0" applyFont="1" applyBorder="1" applyAlignment="1">
      <alignment horizontal="center" vertical="center" wrapText="1"/>
    </xf>
    <xf numFmtId="0" fontId="28" fillId="0" borderId="7" xfId="0" applyFont="1" applyBorder="1" applyAlignment="1">
      <alignment horizontal="center" vertical="center"/>
    </xf>
    <xf numFmtId="0" fontId="29" fillId="0" borderId="7" xfId="0" applyFont="1" applyBorder="1" applyAlignment="1">
      <alignment horizontal="center" vertical="center"/>
    </xf>
    <xf numFmtId="0" fontId="29" fillId="0" borderId="7" xfId="0" applyFont="1" applyBorder="1" applyAlignment="1">
      <alignment horizontal="center" vertical="center" wrapText="1"/>
    </xf>
    <xf numFmtId="0" fontId="30" fillId="0" borderId="7" xfId="0" applyFont="1" applyBorder="1" applyAlignment="1">
      <alignment horizontal="center" vertical="center" wrapText="1"/>
    </xf>
    <xf numFmtId="0" fontId="31" fillId="0" borderId="7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/>
    </xf>
    <xf numFmtId="0" fontId="4" fillId="5" borderId="53" xfId="0" applyFont="1" applyFill="1" applyBorder="1" applyAlignment="1">
      <alignment horizontal="center" vertical="center"/>
    </xf>
    <xf numFmtId="0" fontId="15" fillId="5" borderId="3" xfId="0" applyFont="1" applyFill="1" applyBorder="1" applyAlignment="1">
      <alignment horizontal="center" vertical="center"/>
    </xf>
    <xf numFmtId="0" fontId="15" fillId="5" borderId="3" xfId="0" applyFont="1" applyFill="1" applyBorder="1" applyAlignment="1">
      <alignment horizontal="center" vertical="center" wrapText="1"/>
    </xf>
    <xf numFmtId="0" fontId="0" fillId="5" borderId="3" xfId="0" applyFill="1" applyBorder="1" applyAlignment="1">
      <alignment horizontal="center" vertical="center"/>
    </xf>
    <xf numFmtId="0" fontId="0" fillId="5" borderId="3" xfId="0" applyFill="1" applyBorder="1" applyAlignment="1">
      <alignment horizontal="center" vertical="center" wrapText="1"/>
    </xf>
    <xf numFmtId="0" fontId="0" fillId="5" borderId="3" xfId="0" applyFill="1" applyBorder="1" applyAlignment="1">
      <alignment horizontal="center"/>
    </xf>
    <xf numFmtId="0" fontId="15" fillId="5" borderId="30" xfId="0" applyFont="1" applyFill="1" applyBorder="1" applyAlignment="1">
      <alignment horizontal="center" vertical="center"/>
    </xf>
    <xf numFmtId="0" fontId="0" fillId="5" borderId="30" xfId="0" applyFill="1" applyBorder="1" applyAlignment="1">
      <alignment horizontal="center" vertical="center"/>
    </xf>
    <xf numFmtId="0" fontId="0" fillId="5" borderId="13" xfId="0" applyFill="1" applyBorder="1" applyAlignment="1">
      <alignment horizontal="center" vertical="center" wrapText="1"/>
    </xf>
    <xf numFmtId="0" fontId="0" fillId="5" borderId="13" xfId="0" applyFill="1" applyBorder="1" applyAlignment="1">
      <alignment horizontal="center"/>
    </xf>
    <xf numFmtId="0" fontId="0" fillId="5" borderId="32" xfId="0" applyFill="1" applyBorder="1" applyAlignment="1">
      <alignment horizontal="center" vertical="center"/>
    </xf>
    <xf numFmtId="0" fontId="0" fillId="5" borderId="42" xfId="0" applyFill="1" applyBorder="1" applyAlignment="1">
      <alignment horizontal="center" vertical="center"/>
    </xf>
    <xf numFmtId="0" fontId="15" fillId="5" borderId="37" xfId="0" applyFont="1" applyFill="1" applyBorder="1" applyAlignment="1">
      <alignment horizontal="center" vertical="center"/>
    </xf>
    <xf numFmtId="0" fontId="15" fillId="5" borderId="43" xfId="0" applyFont="1" applyFill="1" applyBorder="1" applyAlignment="1">
      <alignment horizontal="center" vertical="center"/>
    </xf>
    <xf numFmtId="0" fontId="0" fillId="5" borderId="44" xfId="0" applyFill="1" applyBorder="1" applyAlignment="1">
      <alignment horizontal="center" vertical="center"/>
    </xf>
    <xf numFmtId="0" fontId="0" fillId="5" borderId="5" xfId="0" applyFill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21" fillId="0" borderId="60" xfId="0" applyFont="1" applyBorder="1" applyAlignment="1">
      <alignment horizontal="center" vertical="center" wrapText="1"/>
    </xf>
    <xf numFmtId="0" fontId="21" fillId="0" borderId="61" xfId="0" applyFont="1" applyBorder="1" applyAlignment="1">
      <alignment horizontal="left" vertical="center" wrapText="1"/>
    </xf>
    <xf numFmtId="0" fontId="15" fillId="0" borderId="1" xfId="0" applyFont="1" applyBorder="1"/>
    <xf numFmtId="0" fontId="15" fillId="0" borderId="30" xfId="0" applyFont="1" applyBorder="1" applyAlignment="1">
      <alignment horizontal="center" vertical="center" wrapText="1"/>
    </xf>
    <xf numFmtId="0" fontId="21" fillId="0" borderId="62" xfId="0" applyFont="1" applyBorder="1" applyAlignment="1">
      <alignment horizontal="center" vertical="center" wrapText="1"/>
    </xf>
    <xf numFmtId="0" fontId="15" fillId="0" borderId="8" xfId="0" applyFont="1" applyBorder="1" applyAlignment="1">
      <alignment horizontal="left" vertical="center" wrapText="1"/>
    </xf>
    <xf numFmtId="0" fontId="15" fillId="0" borderId="14" xfId="0" applyFont="1" applyBorder="1" applyAlignment="1">
      <alignment horizontal="left" vertical="center" wrapText="1"/>
    </xf>
    <xf numFmtId="0" fontId="21" fillId="0" borderId="63" xfId="0" applyFont="1" applyBorder="1" applyAlignment="1">
      <alignment horizontal="center" vertical="center" wrapText="1"/>
    </xf>
    <xf numFmtId="0" fontId="21" fillId="0" borderId="64" xfId="0" applyFont="1" applyBorder="1" applyAlignment="1">
      <alignment horizontal="center" vertical="center" wrapText="1"/>
    </xf>
    <xf numFmtId="0" fontId="21" fillId="0" borderId="6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3" fillId="0" borderId="6" xfId="0" applyFont="1" applyBorder="1" applyAlignment="1">
      <alignment horizontal="center" vertical="center"/>
    </xf>
    <xf numFmtId="0" fontId="15" fillId="0" borderId="11" xfId="0" applyFont="1" applyBorder="1" applyAlignment="1">
      <alignment horizontal="center" vertical="center" wrapText="1"/>
    </xf>
    <xf numFmtId="0" fontId="15" fillId="0" borderId="7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left" vertical="center" wrapText="1"/>
    </xf>
    <xf numFmtId="0" fontId="15" fillId="0" borderId="13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/>
    </xf>
    <xf numFmtId="0" fontId="1" fillId="5" borderId="13" xfId="0" applyFont="1" applyFill="1" applyBorder="1" applyAlignment="1">
      <alignment horizontal="center" vertical="center"/>
    </xf>
    <xf numFmtId="0" fontId="1" fillId="0" borderId="13" xfId="0" applyFont="1" applyBorder="1" applyAlignment="1">
      <alignment horizontal="center" vertical="center" wrapText="1"/>
    </xf>
    <xf numFmtId="0" fontId="4" fillId="5" borderId="13" xfId="0" applyFont="1" applyFill="1" applyBorder="1" applyAlignment="1">
      <alignment horizontal="center" vertical="center" wrapText="1"/>
    </xf>
    <xf numFmtId="0" fontId="1" fillId="5" borderId="13" xfId="0" applyFont="1" applyFill="1" applyBorder="1" applyAlignment="1">
      <alignment horizontal="center" vertical="center" wrapText="1"/>
    </xf>
    <xf numFmtId="0" fontId="0" fillId="0" borderId="1" xfId="0"/>
    <xf numFmtId="0" fontId="1" fillId="5" borderId="10" xfId="0" applyFont="1" applyFill="1" applyBorder="1" applyAlignment="1">
      <alignment horizontal="center" vertical="center"/>
    </xf>
    <xf numFmtId="0" fontId="4" fillId="5" borderId="10" xfId="0" applyFont="1" applyFill="1" applyBorder="1" applyAlignment="1">
      <alignment horizontal="center" vertical="center" wrapText="1"/>
    </xf>
    <xf numFmtId="0" fontId="32" fillId="0" borderId="10" xfId="0" applyFont="1" applyBorder="1" applyAlignment="1">
      <alignment horizontal="center" vertical="center" wrapText="1"/>
    </xf>
    <xf numFmtId="0" fontId="22" fillId="0" borderId="10" xfId="0" applyFont="1" applyBorder="1" applyAlignment="1">
      <alignment horizontal="center" vertical="center" wrapText="1"/>
    </xf>
    <xf numFmtId="0" fontId="33" fillId="0" borderId="17" xfId="0" applyFont="1" applyBorder="1" applyAlignment="1">
      <alignment horizontal="center" vertical="center" wrapText="1"/>
    </xf>
    <xf numFmtId="0" fontId="33" fillId="0" borderId="53" xfId="0" applyFont="1" applyBorder="1" applyAlignment="1">
      <alignment horizontal="center" vertical="center" wrapText="1"/>
    </xf>
    <xf numFmtId="0" fontId="33" fillId="0" borderId="29" xfId="0" applyFont="1" applyBorder="1" applyAlignment="1">
      <alignment horizontal="center" vertical="center" wrapText="1"/>
    </xf>
    <xf numFmtId="0" fontId="15" fillId="0" borderId="23" xfId="0" applyFont="1" applyBorder="1" applyAlignment="1">
      <alignment horizontal="center" vertical="center"/>
    </xf>
    <xf numFmtId="0" fontId="15" fillId="0" borderId="28" xfId="0" applyFont="1" applyBorder="1" applyAlignment="1">
      <alignment horizontal="center" vertical="center"/>
    </xf>
    <xf numFmtId="0" fontId="15" fillId="0" borderId="25" xfId="0" applyFont="1" applyBorder="1" applyAlignment="1">
      <alignment horizontal="center" vertical="center"/>
    </xf>
    <xf numFmtId="0" fontId="15" fillId="0" borderId="12" xfId="0" applyFont="1" applyBorder="1" applyAlignment="1">
      <alignment horizontal="center" vertical="center"/>
    </xf>
    <xf numFmtId="49" fontId="15" fillId="0" borderId="32" xfId="0" applyNumberFormat="1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/>
    </xf>
    <xf numFmtId="0" fontId="15" fillId="0" borderId="5" xfId="0" applyFont="1" applyBorder="1" applyAlignment="1">
      <alignment horizontal="center" vertical="center"/>
    </xf>
    <xf numFmtId="0" fontId="15" fillId="0" borderId="33" xfId="0" applyFont="1" applyBorder="1" applyAlignment="1">
      <alignment horizontal="center" vertical="center"/>
    </xf>
    <xf numFmtId="49" fontId="15" fillId="0" borderId="66" xfId="0" applyNumberFormat="1" applyFont="1" applyBorder="1" applyAlignment="1">
      <alignment horizontal="center" vertical="center" wrapText="1"/>
    </xf>
    <xf numFmtId="0" fontId="15" fillId="0" borderId="66" xfId="0" applyFont="1" applyBorder="1" applyAlignment="1">
      <alignment horizontal="center" vertical="center"/>
    </xf>
    <xf numFmtId="0" fontId="15" fillId="0" borderId="30" xfId="0" applyFont="1" applyBorder="1" applyAlignment="1">
      <alignment horizontal="center" vertical="center"/>
    </xf>
    <xf numFmtId="0" fontId="15" fillId="0" borderId="44" xfId="0" applyFont="1" applyBorder="1" applyAlignment="1">
      <alignment horizontal="center" vertical="center"/>
    </xf>
    <xf numFmtId="0" fontId="15" fillId="0" borderId="42" xfId="0" applyFont="1" applyBorder="1" applyAlignment="1">
      <alignment horizontal="center" vertical="center"/>
    </xf>
    <xf numFmtId="0" fontId="15" fillId="0" borderId="13" xfId="0" applyFont="1" applyBorder="1" applyAlignment="1">
      <alignment horizontal="center" vertical="center"/>
    </xf>
    <xf numFmtId="0" fontId="15" fillId="0" borderId="14" xfId="0" applyFont="1" applyBorder="1" applyAlignment="1">
      <alignment horizontal="center" vertical="center"/>
    </xf>
    <xf numFmtId="0" fontId="15" fillId="0" borderId="31" xfId="0" applyFont="1" applyBorder="1" applyAlignment="1">
      <alignment horizontal="center" vertical="center"/>
    </xf>
    <xf numFmtId="0" fontId="1" fillId="5" borderId="27" xfId="0" applyFont="1" applyFill="1" applyBorder="1" applyAlignment="1">
      <alignment horizontal="center" vertical="center"/>
    </xf>
    <xf numFmtId="0" fontId="1" fillId="5" borderId="45" xfId="0" applyFont="1" applyFill="1" applyBorder="1" applyAlignment="1">
      <alignment horizontal="center" vertical="center"/>
    </xf>
    <xf numFmtId="0" fontId="1" fillId="5" borderId="26" xfId="0" applyFont="1" applyFill="1" applyBorder="1" applyAlignment="1">
      <alignment horizontal="center" vertical="center"/>
    </xf>
    <xf numFmtId="0" fontId="1" fillId="5" borderId="42" xfId="0" applyFont="1" applyFill="1" applyBorder="1" applyAlignment="1">
      <alignment horizontal="center" vertical="center" wrapText="1"/>
    </xf>
    <xf numFmtId="0" fontId="1" fillId="5" borderId="31" xfId="0" applyFont="1" applyFill="1" applyBorder="1" applyAlignment="1">
      <alignment horizontal="center" vertical="center"/>
    </xf>
    <xf numFmtId="0" fontId="15" fillId="0" borderId="22" xfId="0" applyFont="1" applyBorder="1" applyAlignment="1">
      <alignment horizontal="center" vertical="center"/>
    </xf>
    <xf numFmtId="0" fontId="15" fillId="0" borderId="19" xfId="0" applyFont="1" applyBorder="1" applyAlignment="1">
      <alignment horizontal="left" vertical="center" wrapText="1"/>
    </xf>
    <xf numFmtId="0" fontId="15" fillId="0" borderId="50" xfId="0" applyFont="1" applyBorder="1" applyAlignment="1">
      <alignment horizontal="center" vertical="center"/>
    </xf>
    <xf numFmtId="0" fontId="15" fillId="0" borderId="11" xfId="0" applyFont="1" applyBorder="1" applyAlignment="1">
      <alignment horizontal="center" vertical="center"/>
    </xf>
    <xf numFmtId="0" fontId="15" fillId="0" borderId="40" xfId="0" applyFont="1" applyBorder="1" applyAlignment="1">
      <alignment horizontal="center" vertical="center"/>
    </xf>
    <xf numFmtId="0" fontId="15" fillId="0" borderId="49" xfId="0" applyFont="1" applyBorder="1" applyAlignment="1">
      <alignment horizontal="center" vertical="center"/>
    </xf>
    <xf numFmtId="0" fontId="15" fillId="0" borderId="11" xfId="0" applyFont="1" applyBorder="1" applyAlignment="1">
      <alignment horizontal="left" vertical="center" wrapText="1"/>
    </xf>
    <xf numFmtId="0" fontId="15" fillId="0" borderId="54" xfId="0" applyFont="1" applyBorder="1" applyAlignment="1">
      <alignment horizontal="center" vertical="center"/>
    </xf>
    <xf numFmtId="0" fontId="15" fillId="0" borderId="30" xfId="0" applyFont="1" applyBorder="1" applyAlignment="1">
      <alignment horizontal="left" vertical="center" wrapText="1"/>
    </xf>
    <xf numFmtId="0" fontId="13" fillId="5" borderId="52" xfId="0" applyFont="1" applyFill="1" applyBorder="1" applyAlignment="1">
      <alignment horizontal="center" vertical="center" wrapText="1"/>
    </xf>
    <xf numFmtId="0" fontId="0" fillId="5" borderId="55" xfId="0" applyFill="1" applyBorder="1" applyAlignment="1">
      <alignment horizontal="center" vertical="center"/>
    </xf>
    <xf numFmtId="0" fontId="0" fillId="5" borderId="56" xfId="0" applyFill="1" applyBorder="1" applyAlignment="1">
      <alignment horizontal="center" vertical="center"/>
    </xf>
    <xf numFmtId="0" fontId="0" fillId="5" borderId="56" xfId="0" applyFill="1" applyBorder="1" applyAlignment="1">
      <alignment horizontal="center" vertical="center" wrapText="1"/>
    </xf>
    <xf numFmtId="0" fontId="14" fillId="5" borderId="56" xfId="0" applyFont="1" applyFill="1" applyBorder="1" applyAlignment="1">
      <alignment horizontal="center" vertical="center" wrapText="1"/>
    </xf>
    <xf numFmtId="14" fontId="0" fillId="5" borderId="57" xfId="0" applyNumberFormat="1" applyFill="1" applyBorder="1" applyAlignment="1">
      <alignment horizontal="center" vertical="center"/>
    </xf>
    <xf numFmtId="0" fontId="0" fillId="5" borderId="58" xfId="0" applyFill="1" applyBorder="1" applyAlignment="1">
      <alignment horizontal="center" vertical="center"/>
    </xf>
    <xf numFmtId="0" fontId="0" fillId="5" borderId="57" xfId="0" applyFill="1" applyBorder="1" applyAlignment="1">
      <alignment horizontal="center" vertical="center"/>
    </xf>
    <xf numFmtId="0" fontId="0" fillId="5" borderId="59" xfId="0" applyFill="1" applyBorder="1" applyAlignment="1">
      <alignment horizontal="center" vertical="center"/>
    </xf>
    <xf numFmtId="0" fontId="23" fillId="0" borderId="2" xfId="0" applyFont="1" applyBorder="1" applyAlignment="1">
      <alignment horizontal="center" vertical="center" wrapText="1"/>
    </xf>
    <xf numFmtId="0" fontId="23" fillId="0" borderId="41" xfId="0" applyFont="1" applyBorder="1" applyAlignment="1">
      <alignment horizontal="center" vertical="center" wrapText="1"/>
    </xf>
    <xf numFmtId="0" fontId="27" fillId="0" borderId="19" xfId="0" applyFont="1" applyBorder="1" applyAlignment="1">
      <alignment horizontal="center" vertical="center" wrapText="1"/>
    </xf>
    <xf numFmtId="0" fontId="23" fillId="0" borderId="47" xfId="0" applyFont="1" applyBorder="1" applyAlignment="1">
      <alignment horizontal="center" vertical="center" wrapText="1"/>
    </xf>
    <xf numFmtId="0" fontId="23" fillId="0" borderId="7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5" fillId="3" borderId="3" xfId="1" applyFont="1" applyFill="1" applyBorder="1" applyAlignment="1">
      <alignment horizontal="center" vertical="center" wrapText="1"/>
    </xf>
    <xf numFmtId="0" fontId="3" fillId="3" borderId="7" xfId="1" applyFont="1" applyFill="1" applyBorder="1" applyAlignment="1">
      <alignment horizontal="center" vertical="center" wrapText="1"/>
    </xf>
    <xf numFmtId="0" fontId="3" fillId="3" borderId="10" xfId="1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5" fillId="4" borderId="11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center" wrapText="1"/>
    </xf>
    <xf numFmtId="0" fontId="6" fillId="4" borderId="10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6" fillId="3" borderId="10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6" fillId="3" borderId="27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8" fillId="4" borderId="3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8" fillId="4" borderId="7" xfId="0" applyFont="1" applyFill="1" applyBorder="1" applyAlignment="1">
      <alignment horizontal="center" vertical="center" wrapText="1"/>
    </xf>
    <xf numFmtId="0" fontId="8" fillId="4" borderId="10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center" wrapText="1"/>
    </xf>
    <xf numFmtId="0" fontId="5" fillId="4" borderId="10" xfId="0" applyFont="1" applyFill="1" applyBorder="1" applyAlignment="1">
      <alignment horizontal="center" vertical="center" wrapText="1"/>
    </xf>
    <xf numFmtId="0" fontId="7" fillId="4" borderId="11" xfId="0" applyFont="1" applyFill="1" applyBorder="1" applyAlignment="1">
      <alignment horizontal="center" vertical="center" wrapText="1"/>
    </xf>
    <xf numFmtId="0" fontId="7" fillId="4" borderId="9" xfId="0" applyFont="1" applyFill="1" applyBorder="1" applyAlignment="1">
      <alignment horizontal="center" vertical="center" wrapText="1"/>
    </xf>
    <xf numFmtId="0" fontId="7" fillId="4" borderId="15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41" xfId="0" applyFont="1" applyBorder="1" applyAlignment="1">
      <alignment horizontal="center" vertical="center" wrapText="1"/>
    </xf>
    <xf numFmtId="0" fontId="9" fillId="4" borderId="3" xfId="0" applyFont="1" applyFill="1" applyBorder="1" applyAlignment="1">
      <alignment horizontal="center" vertical="center" wrapText="1"/>
    </xf>
    <xf numFmtId="0" fontId="9" fillId="4" borderId="7" xfId="0" applyFont="1" applyFill="1" applyBorder="1" applyAlignment="1">
      <alignment horizontal="center" vertical="center" wrapText="1"/>
    </xf>
    <xf numFmtId="0" fontId="9" fillId="4" borderId="10" xfId="0" applyFont="1" applyFill="1" applyBorder="1" applyAlignment="1">
      <alignment horizontal="center" vertical="center" wrapText="1"/>
    </xf>
    <xf numFmtId="0" fontId="10" fillId="4" borderId="3" xfId="0" applyFont="1" applyFill="1" applyBorder="1" applyAlignment="1">
      <alignment horizontal="center" vertical="center" wrapText="1"/>
    </xf>
    <xf numFmtId="0" fontId="10" fillId="4" borderId="7" xfId="0" applyFont="1" applyFill="1" applyBorder="1" applyAlignment="1">
      <alignment horizontal="center" vertical="center" wrapText="1"/>
    </xf>
    <xf numFmtId="0" fontId="10" fillId="4" borderId="10" xfId="0" applyFont="1" applyFill="1" applyBorder="1" applyAlignment="1">
      <alignment horizontal="center" vertical="center" wrapText="1"/>
    </xf>
    <xf numFmtId="0" fontId="12" fillId="4" borderId="2" xfId="0" applyFont="1" applyFill="1" applyBorder="1" applyAlignment="1">
      <alignment horizontal="center" vertical="center" wrapText="1"/>
    </xf>
    <xf numFmtId="0" fontId="12" fillId="4" borderId="6" xfId="0" applyFont="1" applyFill="1" applyBorder="1" applyAlignment="1">
      <alignment horizontal="center" vertical="center" wrapText="1"/>
    </xf>
    <xf numFmtId="0" fontId="34" fillId="0" borderId="37" xfId="0" applyFont="1" applyBorder="1" applyAlignment="1">
      <alignment horizontal="center" vertical="center" wrapText="1"/>
    </xf>
    <xf numFmtId="0" fontId="34" fillId="0" borderId="24" xfId="0" applyFont="1" applyBorder="1" applyAlignment="1">
      <alignment horizontal="center" vertical="center" wrapText="1"/>
    </xf>
    <xf numFmtId="0" fontId="34" fillId="0" borderId="45" xfId="0" applyFont="1" applyBorder="1" applyAlignment="1">
      <alignment horizontal="center" vertical="center" wrapText="1"/>
    </xf>
    <xf numFmtId="0" fontId="34" fillId="0" borderId="3" xfId="0" applyFont="1" applyBorder="1" applyAlignment="1">
      <alignment horizontal="center" vertical="center" wrapText="1"/>
    </xf>
    <xf numFmtId="0" fontId="34" fillId="0" borderId="7" xfId="0" applyFont="1" applyBorder="1" applyAlignment="1">
      <alignment horizontal="center" vertical="center" wrapText="1"/>
    </xf>
    <xf numFmtId="0" fontId="34" fillId="0" borderId="13" xfId="0" applyFont="1" applyBorder="1" applyAlignment="1">
      <alignment horizontal="center" vertical="center" wrapText="1"/>
    </xf>
    <xf numFmtId="0" fontId="34" fillId="0" borderId="5" xfId="0" applyFont="1" applyBorder="1" applyAlignment="1">
      <alignment horizontal="center" vertical="center" wrapText="1"/>
    </xf>
    <xf numFmtId="0" fontId="34" fillId="0" borderId="12" xfId="0" applyFont="1" applyBorder="1" applyAlignment="1">
      <alignment horizontal="center" vertical="center" wrapText="1"/>
    </xf>
    <xf numFmtId="0" fontId="34" fillId="0" borderId="31" xfId="0" applyFont="1" applyBorder="1" applyAlignment="1">
      <alignment horizontal="center" vertical="center" wrapText="1"/>
    </xf>
    <xf numFmtId="0" fontId="34" fillId="0" borderId="32" xfId="0" applyFont="1" applyBorder="1" applyAlignment="1">
      <alignment horizontal="center" vertical="center" wrapText="1"/>
    </xf>
    <xf numFmtId="0" fontId="34" fillId="0" borderId="25" xfId="0" applyFont="1" applyBorder="1" applyAlignment="1">
      <alignment horizontal="center" vertical="center" wrapText="1"/>
    </xf>
    <xf numFmtId="0" fontId="34" fillId="0" borderId="42" xfId="0" applyFont="1" applyBorder="1" applyAlignment="1">
      <alignment horizontal="center" vertical="center" wrapText="1"/>
    </xf>
    <xf numFmtId="0" fontId="35" fillId="0" borderId="3" xfId="0" applyFont="1" applyBorder="1" applyAlignment="1">
      <alignment horizontal="center" vertical="center" wrapText="1"/>
    </xf>
    <xf numFmtId="0" fontId="35" fillId="0" borderId="7" xfId="0" applyFont="1" applyBorder="1" applyAlignment="1">
      <alignment horizontal="center" vertical="center" wrapText="1"/>
    </xf>
    <xf numFmtId="0" fontId="35" fillId="0" borderId="13" xfId="0" applyFont="1" applyBorder="1" applyAlignment="1">
      <alignment horizontal="center" vertical="center" wrapText="1"/>
    </xf>
    <xf numFmtId="0" fontId="34" fillId="0" borderId="33" xfId="0" applyFont="1" applyBorder="1" applyAlignment="1">
      <alignment horizontal="center" vertical="center" wrapText="1"/>
    </xf>
    <xf numFmtId="0" fontId="34" fillId="0" borderId="8" xfId="0" applyFont="1" applyBorder="1" applyAlignment="1">
      <alignment horizontal="center" vertical="center" wrapText="1"/>
    </xf>
    <xf numFmtId="0" fontId="34" fillId="0" borderId="14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15" fillId="0" borderId="41" xfId="0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 wrapText="1"/>
    </xf>
    <xf numFmtId="0" fontId="4" fillId="2" borderId="41" xfId="0" applyFont="1" applyFill="1" applyBorder="1" applyAlignment="1">
      <alignment horizontal="center" vertical="center"/>
    </xf>
    <xf numFmtId="0" fontId="16" fillId="3" borderId="32" xfId="1" applyFont="1" applyFill="1" applyBorder="1" applyAlignment="1">
      <alignment horizontal="center" vertical="center" wrapText="1"/>
    </xf>
    <xf numFmtId="0" fontId="18" fillId="3" borderId="25" xfId="1" applyFont="1" applyFill="1" applyBorder="1" applyAlignment="1">
      <alignment horizontal="center" vertical="center" wrapText="1"/>
    </xf>
    <xf numFmtId="0" fontId="18" fillId="3" borderId="42" xfId="1" applyFont="1" applyFill="1" applyBorder="1" applyAlignment="1">
      <alignment horizontal="center" vertical="center" wrapText="1"/>
    </xf>
    <xf numFmtId="0" fontId="16" fillId="3" borderId="3" xfId="1" applyFont="1" applyFill="1" applyBorder="1" applyAlignment="1">
      <alignment horizontal="center" vertical="center" wrapText="1"/>
    </xf>
    <xf numFmtId="0" fontId="18" fillId="3" borderId="7" xfId="1" applyFont="1" applyFill="1" applyBorder="1" applyAlignment="1">
      <alignment horizontal="center" vertical="center" wrapText="1"/>
    </xf>
    <xf numFmtId="0" fontId="18" fillId="3" borderId="13" xfId="1" applyFont="1" applyFill="1" applyBorder="1" applyAlignment="1">
      <alignment horizontal="center" vertical="center" wrapText="1"/>
    </xf>
    <xf numFmtId="0" fontId="16" fillId="3" borderId="33" xfId="1" applyFont="1" applyFill="1" applyBorder="1" applyAlignment="1">
      <alignment horizontal="center" vertical="center" wrapText="1"/>
    </xf>
    <xf numFmtId="0" fontId="18" fillId="3" borderId="8" xfId="1" applyFont="1" applyFill="1" applyBorder="1" applyAlignment="1">
      <alignment horizontal="center" vertical="center" wrapText="1"/>
    </xf>
    <xf numFmtId="0" fontId="18" fillId="3" borderId="14" xfId="1" applyFont="1" applyFill="1" applyBorder="1" applyAlignment="1">
      <alignment horizontal="center" vertical="center" wrapText="1"/>
    </xf>
    <xf numFmtId="0" fontId="6" fillId="3" borderId="13" xfId="0" applyFont="1" applyFill="1" applyBorder="1" applyAlignment="1">
      <alignment horizontal="center" vertical="center" wrapText="1"/>
    </xf>
    <xf numFmtId="0" fontId="17" fillId="3" borderId="33" xfId="0" applyFont="1" applyFill="1" applyBorder="1" applyAlignment="1">
      <alignment horizontal="center" vertical="center" wrapText="1"/>
    </xf>
    <xf numFmtId="0" fontId="17" fillId="3" borderId="8" xfId="0" applyFont="1" applyFill="1" applyBorder="1" applyAlignment="1">
      <alignment horizontal="center" vertical="center" wrapText="1"/>
    </xf>
    <xf numFmtId="0" fontId="17" fillId="3" borderId="14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textRotation="60" wrapText="1"/>
    </xf>
    <xf numFmtId="0" fontId="6" fillId="3" borderId="12" xfId="0" applyFont="1" applyFill="1" applyBorder="1" applyAlignment="1">
      <alignment horizontal="center" vertical="center" textRotation="60" wrapText="1"/>
    </xf>
    <xf numFmtId="0" fontId="6" fillId="3" borderId="31" xfId="0" applyFont="1" applyFill="1" applyBorder="1" applyAlignment="1">
      <alignment horizontal="center" vertical="center" textRotation="60" wrapText="1"/>
    </xf>
    <xf numFmtId="0" fontId="7" fillId="4" borderId="34" xfId="0" applyFont="1" applyFill="1" applyBorder="1" applyAlignment="1">
      <alignment horizontal="center" vertical="center" wrapText="1"/>
    </xf>
    <xf numFmtId="0" fontId="7" fillId="4" borderId="35" xfId="0" applyFont="1" applyFill="1" applyBorder="1" applyAlignment="1">
      <alignment horizontal="center" vertical="center" wrapText="1"/>
    </xf>
    <xf numFmtId="0" fontId="7" fillId="4" borderId="36" xfId="0" applyFont="1" applyFill="1" applyBorder="1" applyAlignment="1">
      <alignment horizontal="center" vertical="center" wrapText="1"/>
    </xf>
    <xf numFmtId="0" fontId="8" fillId="4" borderId="37" xfId="0" applyFont="1" applyFill="1" applyBorder="1" applyAlignment="1">
      <alignment horizontal="center" vertical="center" wrapText="1"/>
    </xf>
    <xf numFmtId="0" fontId="8" fillId="4" borderId="33" xfId="0" applyFont="1" applyFill="1" applyBorder="1" applyAlignment="1">
      <alignment horizontal="center" vertical="center" wrapText="1"/>
    </xf>
    <xf numFmtId="0" fontId="8" fillId="4" borderId="5" xfId="0" applyFont="1" applyFill="1" applyBorder="1" applyAlignment="1">
      <alignment horizontal="center" vertical="center" wrapText="1"/>
    </xf>
    <xf numFmtId="0" fontId="7" fillId="4" borderId="43" xfId="0" applyFont="1" applyFill="1" applyBorder="1" applyAlignment="1">
      <alignment horizontal="center" vertical="center" wrapText="1"/>
    </xf>
    <xf numFmtId="0" fontId="7" fillId="4" borderId="30" xfId="0" applyFont="1" applyFill="1" applyBorder="1" applyAlignment="1">
      <alignment horizontal="center" vertical="center" wrapText="1"/>
    </xf>
    <xf numFmtId="0" fontId="7" fillId="4" borderId="16" xfId="0" applyFont="1" applyFill="1" applyBorder="1" applyAlignment="1">
      <alignment horizontal="center" vertical="center" wrapText="1"/>
    </xf>
    <xf numFmtId="0" fontId="7" fillId="4" borderId="44" xfId="0" applyFont="1" applyFill="1" applyBorder="1" applyAlignment="1">
      <alignment horizontal="center" vertical="center" wrapText="1"/>
    </xf>
    <xf numFmtId="0" fontId="7" fillId="4" borderId="24" xfId="0" applyFont="1" applyFill="1" applyBorder="1" applyAlignment="1">
      <alignment horizontal="center" vertical="center" wrapText="1"/>
    </xf>
    <xf numFmtId="0" fontId="7" fillId="4" borderId="45" xfId="0" applyFont="1" applyFill="1" applyBorder="1" applyAlignment="1">
      <alignment horizontal="center" vertical="center" wrapText="1"/>
    </xf>
    <xf numFmtId="0" fontId="7" fillId="4" borderId="13" xfId="0" applyFont="1" applyFill="1" applyBorder="1" applyAlignment="1">
      <alignment horizontal="center" vertical="center" wrapText="1"/>
    </xf>
    <xf numFmtId="0" fontId="8" fillId="4" borderId="38" xfId="0" applyFont="1" applyFill="1" applyBorder="1" applyAlignment="1">
      <alignment horizontal="center" vertical="center" wrapText="1"/>
    </xf>
    <xf numFmtId="0" fontId="8" fillId="4" borderId="15" xfId="0" applyFont="1" applyFill="1" applyBorder="1" applyAlignment="1">
      <alignment horizontal="center" vertical="center" wrapText="1"/>
    </xf>
    <xf numFmtId="0" fontId="8" fillId="4" borderId="43" xfId="0" applyFont="1" applyFill="1" applyBorder="1" applyAlignment="1">
      <alignment horizontal="center" vertical="center" wrapText="1"/>
    </xf>
    <xf numFmtId="0" fontId="5" fillId="4" borderId="30" xfId="0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6" fillId="4" borderId="11" xfId="0" applyFont="1" applyFill="1" applyBorder="1" applyAlignment="1">
      <alignment horizontal="center" vertical="center" wrapText="1"/>
    </xf>
    <xf numFmtId="0" fontId="6" fillId="4" borderId="30" xfId="0" applyFont="1" applyFill="1" applyBorder="1" applyAlignment="1">
      <alignment horizontal="center" vertical="center" wrapText="1"/>
    </xf>
    <xf numFmtId="0" fontId="7" fillId="4" borderId="12" xfId="0" applyFont="1" applyFill="1" applyBorder="1" applyAlignment="1">
      <alignment horizontal="center" vertical="center" wrapText="1"/>
    </xf>
    <xf numFmtId="0" fontId="7" fillId="4" borderId="31" xfId="0" applyFont="1" applyFill="1" applyBorder="1" applyAlignment="1">
      <alignment horizontal="center" vertical="center" wrapText="1"/>
    </xf>
    <xf numFmtId="0" fontId="6" fillId="4" borderId="39" xfId="0" applyFont="1" applyFill="1" applyBorder="1" applyAlignment="1">
      <alignment horizontal="center" vertical="center" wrapText="1"/>
    </xf>
    <xf numFmtId="0" fontId="6" fillId="4" borderId="40" xfId="0" applyFont="1" applyFill="1" applyBorder="1" applyAlignment="1">
      <alignment horizontal="center" vertical="center" wrapText="1"/>
    </xf>
    <xf numFmtId="0" fontId="6" fillId="4" borderId="44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center" wrapText="1"/>
    </xf>
    <xf numFmtId="0" fontId="6" fillId="4" borderId="41" xfId="0" applyFont="1" applyFill="1" applyBorder="1" applyAlignment="1">
      <alignment horizontal="center" vertical="center" wrapText="1"/>
    </xf>
    <xf numFmtId="0" fontId="10" fillId="4" borderId="2" xfId="0" applyFont="1" applyFill="1" applyBorder="1" applyAlignment="1">
      <alignment horizontal="center" vertical="center" wrapText="1"/>
    </xf>
    <xf numFmtId="0" fontId="10" fillId="4" borderId="6" xfId="0" applyFont="1" applyFill="1" applyBorder="1" applyAlignment="1">
      <alignment horizontal="center" vertical="center" wrapText="1"/>
    </xf>
    <xf numFmtId="0" fontId="10" fillId="4" borderId="41" xfId="0" applyFont="1" applyFill="1" applyBorder="1" applyAlignment="1">
      <alignment horizontal="center" vertical="center" wrapText="1"/>
    </xf>
    <xf numFmtId="0" fontId="23" fillId="0" borderId="67" xfId="0" applyFont="1" applyBorder="1" applyAlignment="1">
      <alignment horizontal="center" vertical="center" wrapText="1"/>
    </xf>
    <xf numFmtId="0" fontId="23" fillId="0" borderId="6" xfId="0" applyFont="1" applyBorder="1" applyAlignment="1">
      <alignment horizontal="center" vertical="center" wrapText="1"/>
    </xf>
    <xf numFmtId="0" fontId="23" fillId="0" borderId="20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 wrapText="1"/>
    </xf>
    <xf numFmtId="0" fontId="23" fillId="0" borderId="11" xfId="0" applyFont="1" applyBorder="1" applyAlignment="1">
      <alignment horizontal="center" vertical="center" wrapText="1"/>
    </xf>
    <xf numFmtId="0" fontId="23" fillId="0" borderId="19" xfId="0" applyFont="1" applyBorder="1" applyAlignment="1">
      <alignment horizontal="center" vertical="center" wrapText="1"/>
    </xf>
    <xf numFmtId="0" fontId="4" fillId="0" borderId="67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20" fillId="0" borderId="1" xfId="0" applyFont="1" applyBorder="1" applyAlignment="1">
      <alignment horizontal="left" vertical="top" wrapText="1"/>
    </xf>
    <xf numFmtId="0" fontId="20" fillId="0" borderId="1" xfId="0" applyFont="1" applyBorder="1" applyAlignment="1">
      <alignment horizontal="left" vertical="top"/>
    </xf>
    <xf numFmtId="0" fontId="4" fillId="0" borderId="47" xfId="0" applyFont="1" applyBorder="1" applyAlignment="1">
      <alignment horizontal="center" vertical="center" wrapText="1"/>
    </xf>
    <xf numFmtId="0" fontId="3" fillId="3" borderId="13" xfId="1" applyFont="1" applyFill="1" applyBorder="1" applyAlignment="1">
      <alignment horizontal="center" vertical="center" wrapText="1"/>
    </xf>
    <xf numFmtId="0" fontId="6" fillId="4" borderId="13" xfId="0" applyFont="1" applyFill="1" applyBorder="1" applyAlignment="1">
      <alignment horizontal="center" vertical="center" wrapText="1"/>
    </xf>
    <xf numFmtId="0" fontId="10" fillId="4" borderId="13" xfId="0" applyFont="1" applyFill="1" applyBorder="1" applyAlignment="1">
      <alignment horizontal="center" vertical="center" wrapText="1"/>
    </xf>
    <xf numFmtId="0" fontId="11" fillId="4" borderId="2" xfId="0" applyFont="1" applyFill="1" applyBorder="1" applyAlignment="1">
      <alignment horizontal="center" vertical="center" wrapText="1"/>
    </xf>
    <xf numFmtId="0" fontId="11" fillId="4" borderId="6" xfId="0" applyFont="1" applyFill="1" applyBorder="1" applyAlignment="1">
      <alignment horizontal="center" vertical="center" wrapText="1"/>
    </xf>
    <xf numFmtId="0" fontId="11" fillId="4" borderId="41" xfId="0" applyFont="1" applyFill="1" applyBorder="1" applyAlignment="1">
      <alignment horizontal="center" vertical="center" wrapText="1"/>
    </xf>
    <xf numFmtId="0" fontId="8" fillId="4" borderId="13" xfId="0" applyFont="1" applyFill="1" applyBorder="1" applyAlignment="1">
      <alignment horizontal="center" vertical="center" wrapText="1"/>
    </xf>
    <xf numFmtId="0" fontId="5" fillId="4" borderId="13" xfId="0" applyFont="1" applyFill="1" applyBorder="1" applyAlignment="1">
      <alignment horizontal="center" vertical="center" wrapText="1"/>
    </xf>
    <xf numFmtId="0" fontId="27" fillId="0" borderId="10" xfId="0" applyFont="1" applyBorder="1" applyAlignment="1">
      <alignment horizontal="center" vertical="center" wrapText="1"/>
    </xf>
    <xf numFmtId="0" fontId="27" fillId="0" borderId="11" xfId="0" applyFont="1" applyBorder="1" applyAlignment="1">
      <alignment horizontal="center" vertical="center" wrapText="1"/>
    </xf>
    <xf numFmtId="0" fontId="27" fillId="0" borderId="19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23" fillId="0" borderId="67" xfId="0" applyFont="1" applyBorder="1" applyAlignment="1">
      <alignment horizontal="center" vertical="center"/>
    </xf>
    <xf numFmtId="0" fontId="33" fillId="0" borderId="6" xfId="0" applyFont="1" applyBorder="1" applyAlignment="1">
      <alignment horizontal="center" vertical="center"/>
    </xf>
    <xf numFmtId="0" fontId="15" fillId="5" borderId="19" xfId="0" applyFont="1" applyFill="1" applyBorder="1" applyAlignment="1">
      <alignment horizontal="center" vertical="center" wrapText="1"/>
    </xf>
    <xf numFmtId="0" fontId="15" fillId="5" borderId="30" xfId="0" applyFont="1" applyFill="1" applyBorder="1" applyAlignment="1">
      <alignment horizontal="center" vertical="center" wrapText="1"/>
    </xf>
    <xf numFmtId="0" fontId="34" fillId="5" borderId="37" xfId="0" applyFont="1" applyFill="1" applyBorder="1" applyAlignment="1">
      <alignment horizontal="center" vertical="center" wrapText="1"/>
    </xf>
    <xf numFmtId="0" fontId="34" fillId="5" borderId="24" xfId="0" applyFont="1" applyFill="1" applyBorder="1" applyAlignment="1">
      <alignment horizontal="center" vertical="center" wrapText="1"/>
    </xf>
    <xf numFmtId="0" fontId="34" fillId="5" borderId="45" xfId="0" applyFont="1" applyFill="1" applyBorder="1" applyAlignment="1">
      <alignment horizontal="center" vertical="center" wrapText="1"/>
    </xf>
    <xf numFmtId="49" fontId="15" fillId="5" borderId="66" xfId="0" applyNumberFormat="1" applyFont="1" applyFill="1" applyBorder="1" applyAlignment="1">
      <alignment horizontal="center" vertical="center" wrapText="1"/>
    </xf>
    <xf numFmtId="49" fontId="15" fillId="5" borderId="32" xfId="0" applyNumberFormat="1" applyFont="1" applyFill="1" applyBorder="1" applyAlignment="1">
      <alignment horizontal="center" vertical="center" wrapText="1"/>
    </xf>
    <xf numFmtId="49" fontId="15" fillId="5" borderId="23" xfId="0" applyNumberFormat="1" applyFont="1" applyFill="1" applyBorder="1" applyAlignment="1">
      <alignment horizontal="center" vertical="center" wrapText="1"/>
    </xf>
    <xf numFmtId="49" fontId="15" fillId="5" borderId="25" xfId="0" applyNumberFormat="1" applyFont="1" applyFill="1" applyBorder="1" applyAlignment="1">
      <alignment horizontal="center" vertical="center" wrapText="1"/>
    </xf>
    <xf numFmtId="49" fontId="15" fillId="5" borderId="50" xfId="0" applyNumberFormat="1" applyFont="1" applyFill="1" applyBorder="1" applyAlignment="1">
      <alignment horizontal="center" vertical="center" wrapText="1"/>
    </xf>
  </cellXfs>
  <cellStyles count="3">
    <cellStyle name="Normal" xfId="0" builtinId="0"/>
    <cellStyle name="Normal 2" xfId="1" xr:uid="{00000000-0005-0000-0000-000001000000}"/>
    <cellStyle name="Pourcentage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10/relationships/person" Target="persons/person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pagel" id="{F72C4468-3571-AA7D-58D9-404E8AAA5137}"/>
</personList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S38" personId="{F72C4468-3571-AA7D-58D9-404E8AAA5137}" id="{00D90090-00A2-4F50-954F-007A00FF0028}" done="0">
    <text xml:space="preserve">pagel:
Volets : 2 =1 entrée Minalor côté vestiaire Ultra + 1 en faux plafond Tube
Ouvrants : 3 = 1 CC Héré  + 1 Couloir ventil Minalor + 1 couloir recy Tube
CCF : 37 en traversées de cloisons
Tourelles Désenfumage : 4 selon Mise en service (Tube ?, Minalor, Héré… à regarder)
</text>
  </threadedComment>
  <threadedComment ref="V38" personId="{F72C4468-3571-AA7D-58D9-404E8AAA5137}" id="{00D700E3-009E-40CE-8550-002500DF0048}" done="0">
    <text xml:space="preserve">pagel:
5 Lon Rep
</text>
  </threadedComment>
  <threadedComment ref="T38" personId="{F72C4468-3571-AA7D-58D9-404E8AAA5137}" id="{00EC0094-0073-46FD-8883-001800B90001}" done="0">
    <text xml:space="preserve">pagel:
5 CTA (on sait pas encore lesquelles)
</text>
  </threadedComment>
  <threadedComment ref="U38" personId="{F72C4468-3571-AA7D-58D9-404E8AAA5137}" id="{005400B9-003A-4B19-A5F2-00C8008F0089}" done="0">
    <text xml:space="preserve">pagel:
Issues de secours (les 2 doubles portes vitrées ?)
</text>
  </threadedComment>
  <threadedComment ref="AC39" personId="{F72C4468-3571-AA7D-58D9-404E8AAA5137}" id="{00E30028-0051-4885-9688-001B008A0009}" done="0">
    <text xml:space="preserve">pagel:
80 litres ARGO55
320 bars de pression
</text>
  </threadedComment>
  <threadedComment ref="AA38" personId="{F72C4468-3571-AA7D-58D9-404E8AAA5137}" id="{00CC0078-00EF-4BCF-8C4B-004A00D500EF}" done="0">
    <text xml:space="preserve">pagel:
5 qui sont dans la baie SSI
</text>
  </threadedComment>
  <threadedComment ref="J39" personId="{F72C4468-3571-AA7D-58D9-404E8AAA5137}" id="{008F005B-0043-4904-A9A9-000000C7003B}" done="0">
    <text xml:space="preserve">pagel:
20 optiques
+20 détecteurs de flamme
</text>
  </threadedComment>
  <threadedComment ref="J38" personId="{F72C4468-3571-AA7D-58D9-404E8AAA5137}" id="{0094009E-007E-4893-8E5B-00C500590031}" done="0">
    <text xml:space="preserve">pagel:
422 Optiques
+ 5 détecteurs de flamme ATEX
</text>
  </threadedComment>
  <threadedComment ref="X39" personId="{F72C4468-3571-AA7D-58D9-404E8AAA5137}" id="{00CD0071-008A-4463-A526-00670038005E}" done="0">
    <text xml:space="preserve">pagel:
3 salles x (1 panneau évacuation + 1 panneau lumineux "entrée interdite" + 1 sirène-flash
</text>
  </threadedComment>
  <threadedComment ref="AA39" personId="{F72C4468-3571-AA7D-58D9-404E8AAA5137}" id="{00850035-00FB-4E99-85EC-0011001A00FD}" done="0">
    <text xml:space="preserve">pagel:
au nombre de 3
</text>
  </threadedComment>
</ThreadedComments>
</file>

<file path=xl/worksheets/_rels/sheet2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C27"/>
  <sheetViews>
    <sheetView zoomScale="90" zoomScaleNormal="90" workbookViewId="0">
      <pane ySplit="3" topLeftCell="A4" activePane="bottomLeft" state="frozen"/>
      <selection activeCell="N14" sqref="N14"/>
      <selection pane="bottomLeft" activeCell="AE6" sqref="AE6"/>
    </sheetView>
  </sheetViews>
  <sheetFormatPr baseColWidth="10" defaultRowHeight="15" x14ac:dyDescent="0.25"/>
  <cols>
    <col min="1" max="1" width="9.7109375" style="1" customWidth="1"/>
    <col min="2" max="2" width="17" style="1" customWidth="1"/>
    <col min="3" max="3" width="15.7109375" style="1" customWidth="1"/>
    <col min="4" max="4" width="19.140625" style="1" customWidth="1"/>
    <col min="5" max="5" width="20.140625" style="1" customWidth="1"/>
    <col min="6" max="6" width="12.140625" style="1" customWidth="1"/>
    <col min="7" max="7" width="18.85546875" style="1" customWidth="1"/>
    <col min="8" max="12" width="15.7109375" style="1" customWidth="1"/>
    <col min="13" max="25" width="11.42578125" style="1"/>
    <col min="26" max="26" width="13.42578125" style="1" customWidth="1"/>
    <col min="27" max="27" width="15" style="1" customWidth="1"/>
    <col min="28" max="28" width="13.85546875" style="1" customWidth="1"/>
    <col min="29" max="29" width="25.28515625" style="1" customWidth="1"/>
    <col min="30" max="16384" width="11.42578125" style="1"/>
  </cols>
  <sheetData>
    <row r="1" spans="1:29" ht="14.45" customHeight="1" x14ac:dyDescent="0.25">
      <c r="A1" s="192" t="s">
        <v>0</v>
      </c>
      <c r="B1" s="194" t="s">
        <v>1</v>
      </c>
      <c r="C1" s="194" t="s">
        <v>2</v>
      </c>
      <c r="D1" s="194" t="s">
        <v>3</v>
      </c>
      <c r="E1" s="194" t="s">
        <v>4</v>
      </c>
      <c r="F1" s="202" t="s">
        <v>5</v>
      </c>
      <c r="G1" s="202" t="s">
        <v>6</v>
      </c>
      <c r="H1" s="202" t="s">
        <v>7</v>
      </c>
      <c r="I1" s="207" t="s">
        <v>8</v>
      </c>
      <c r="J1" s="207"/>
      <c r="K1" s="207"/>
      <c r="L1" s="207"/>
      <c r="M1" s="207"/>
      <c r="N1" s="207"/>
      <c r="O1" s="207"/>
      <c r="P1" s="207"/>
      <c r="Q1" s="207"/>
      <c r="R1" s="208" t="s">
        <v>9</v>
      </c>
      <c r="S1" s="208"/>
      <c r="T1" s="208"/>
      <c r="U1" s="208"/>
      <c r="V1" s="208" t="s">
        <v>10</v>
      </c>
      <c r="W1" s="213" t="s">
        <v>11</v>
      </c>
      <c r="X1" s="213" t="s">
        <v>12</v>
      </c>
      <c r="Y1" s="197" t="s">
        <v>101</v>
      </c>
      <c r="Z1" s="199" t="s">
        <v>14</v>
      </c>
      <c r="AA1" s="199" t="s">
        <v>15</v>
      </c>
      <c r="AB1" s="227" t="s">
        <v>16</v>
      </c>
      <c r="AC1" s="315" t="s">
        <v>17</v>
      </c>
    </row>
    <row r="2" spans="1:29" ht="30.75" customHeight="1" x14ac:dyDescent="0.25">
      <c r="A2" s="193"/>
      <c r="B2" s="195"/>
      <c r="C2" s="195"/>
      <c r="D2" s="195"/>
      <c r="E2" s="195"/>
      <c r="F2" s="203"/>
      <c r="G2" s="203"/>
      <c r="H2" s="203"/>
      <c r="I2" s="209" t="s">
        <v>156</v>
      </c>
      <c r="J2" s="209" t="s">
        <v>19</v>
      </c>
      <c r="K2" s="209" t="s">
        <v>20</v>
      </c>
      <c r="L2" s="210" t="s">
        <v>157</v>
      </c>
      <c r="M2" s="209" t="s">
        <v>22</v>
      </c>
      <c r="N2" s="210" t="s">
        <v>158</v>
      </c>
      <c r="O2" s="209" t="s">
        <v>159</v>
      </c>
      <c r="P2" s="210" t="s">
        <v>25</v>
      </c>
      <c r="Q2" s="209" t="s">
        <v>26</v>
      </c>
      <c r="R2" s="209" t="s">
        <v>27</v>
      </c>
      <c r="S2" s="209" t="s">
        <v>28</v>
      </c>
      <c r="T2" s="209" t="s">
        <v>29</v>
      </c>
      <c r="U2" s="209" t="s">
        <v>30</v>
      </c>
      <c r="V2" s="211"/>
      <c r="W2" s="214"/>
      <c r="X2" s="214"/>
      <c r="Y2" s="198"/>
      <c r="Z2" s="200"/>
      <c r="AA2" s="200"/>
      <c r="AB2" s="228"/>
      <c r="AC2" s="316"/>
    </row>
    <row r="3" spans="1:29" ht="36" customHeight="1" thickBot="1" x14ac:dyDescent="0.3">
      <c r="A3" s="253"/>
      <c r="B3" s="312"/>
      <c r="C3" s="312"/>
      <c r="D3" s="312"/>
      <c r="E3" s="312"/>
      <c r="F3" s="263"/>
      <c r="G3" s="263"/>
      <c r="H3" s="263"/>
      <c r="I3" s="282"/>
      <c r="J3" s="282"/>
      <c r="K3" s="282"/>
      <c r="L3" s="282"/>
      <c r="M3" s="282"/>
      <c r="N3" s="282"/>
      <c r="O3" s="282"/>
      <c r="P3" s="277"/>
      <c r="Q3" s="282"/>
      <c r="R3" s="282"/>
      <c r="S3" s="282"/>
      <c r="T3" s="282"/>
      <c r="U3" s="282"/>
      <c r="V3" s="318"/>
      <c r="W3" s="319"/>
      <c r="X3" s="319"/>
      <c r="Y3" s="286"/>
      <c r="Z3" s="313"/>
      <c r="AA3" s="313"/>
      <c r="AB3" s="314"/>
      <c r="AC3" s="317"/>
    </row>
    <row r="4" spans="1:29" s="90" customFormat="1" ht="45" customHeight="1" x14ac:dyDescent="0.25">
      <c r="A4" s="87" t="s">
        <v>160</v>
      </c>
      <c r="B4" s="87" t="s">
        <v>161</v>
      </c>
      <c r="C4" s="87" t="s">
        <v>162</v>
      </c>
      <c r="D4" s="87" t="s">
        <v>163</v>
      </c>
      <c r="E4" s="87" t="s">
        <v>164</v>
      </c>
      <c r="F4" s="87" t="s">
        <v>36</v>
      </c>
      <c r="G4" s="87" t="s">
        <v>260</v>
      </c>
      <c r="H4" s="87">
        <v>2024</v>
      </c>
      <c r="I4" s="87" t="s">
        <v>261</v>
      </c>
      <c r="J4" s="88" t="s">
        <v>262</v>
      </c>
      <c r="K4" s="87">
        <v>0</v>
      </c>
      <c r="L4" s="87">
        <v>0</v>
      </c>
      <c r="M4" s="87">
        <v>0</v>
      </c>
      <c r="N4" s="87">
        <v>0</v>
      </c>
      <c r="O4" s="87">
        <v>0</v>
      </c>
      <c r="P4" s="87">
        <v>0</v>
      </c>
      <c r="Q4" s="87"/>
      <c r="R4" s="87">
        <v>65</v>
      </c>
      <c r="S4" s="87"/>
      <c r="T4" s="87"/>
      <c r="U4" s="87"/>
      <c r="V4" s="87" t="s">
        <v>179</v>
      </c>
      <c r="W4" s="88" t="s">
        <v>263</v>
      </c>
      <c r="X4" s="87" t="s">
        <v>264</v>
      </c>
      <c r="Y4" s="87">
        <v>11</v>
      </c>
      <c r="Z4" s="87"/>
      <c r="AA4" s="87">
        <v>2</v>
      </c>
      <c r="AB4" s="87" t="s">
        <v>166</v>
      </c>
      <c r="AC4" s="323" t="s">
        <v>167</v>
      </c>
    </row>
    <row r="5" spans="1:29" ht="45" customHeight="1" x14ac:dyDescent="0.25">
      <c r="A5" s="91" t="s">
        <v>168</v>
      </c>
      <c r="B5" s="19" t="s">
        <v>161</v>
      </c>
      <c r="C5" s="14" t="s">
        <v>162</v>
      </c>
      <c r="D5" s="14" t="s">
        <v>163</v>
      </c>
      <c r="E5" s="14" t="s">
        <v>169</v>
      </c>
      <c r="F5" s="14" t="s">
        <v>36</v>
      </c>
      <c r="G5" s="14" t="s">
        <v>165</v>
      </c>
      <c r="H5" s="14">
        <v>2009</v>
      </c>
      <c r="I5" s="14">
        <v>82</v>
      </c>
      <c r="J5" s="14">
        <v>7</v>
      </c>
      <c r="K5" s="14"/>
      <c r="L5" s="14"/>
      <c r="M5" s="14">
        <v>3</v>
      </c>
      <c r="N5" s="14"/>
      <c r="O5" s="14"/>
      <c r="P5" s="14"/>
      <c r="Q5" s="14"/>
      <c r="R5" s="14">
        <v>40</v>
      </c>
      <c r="S5" s="14"/>
      <c r="T5" s="14"/>
      <c r="U5" s="14">
        <v>1</v>
      </c>
      <c r="V5" s="14"/>
      <c r="W5" s="14">
        <v>28</v>
      </c>
      <c r="X5" s="14"/>
      <c r="Y5" s="14"/>
      <c r="Z5" s="14"/>
      <c r="AA5" s="14">
        <v>2</v>
      </c>
      <c r="AB5" s="12" t="s">
        <v>166</v>
      </c>
      <c r="AC5" s="324"/>
    </row>
    <row r="6" spans="1:29" ht="45" customHeight="1" x14ac:dyDescent="0.25">
      <c r="A6" s="91" t="s">
        <v>170</v>
      </c>
      <c r="B6" s="19" t="s">
        <v>161</v>
      </c>
      <c r="C6" s="14" t="s">
        <v>171</v>
      </c>
      <c r="D6" s="14" t="s">
        <v>163</v>
      </c>
      <c r="E6" s="14" t="s">
        <v>172</v>
      </c>
      <c r="F6" s="14" t="s">
        <v>36</v>
      </c>
      <c r="G6" s="14" t="s">
        <v>45</v>
      </c>
      <c r="H6" s="14">
        <v>2008</v>
      </c>
      <c r="I6" s="14">
        <v>47</v>
      </c>
      <c r="J6" s="14">
        <v>80</v>
      </c>
      <c r="K6" s="14"/>
      <c r="L6" s="14"/>
      <c r="M6" s="14">
        <v>11</v>
      </c>
      <c r="N6" s="14"/>
      <c r="O6" s="14"/>
      <c r="P6" s="14"/>
      <c r="Q6" s="14">
        <v>53</v>
      </c>
      <c r="R6" s="14">
        <v>34</v>
      </c>
      <c r="S6" s="14">
        <v>29</v>
      </c>
      <c r="T6" s="4"/>
      <c r="U6" s="14">
        <v>2</v>
      </c>
      <c r="V6" s="14"/>
      <c r="W6" s="14">
        <v>38</v>
      </c>
      <c r="X6" s="14">
        <v>5</v>
      </c>
      <c r="Y6" s="14">
        <v>16</v>
      </c>
      <c r="Z6" s="14"/>
      <c r="AA6" s="14">
        <v>4</v>
      </c>
      <c r="AB6" s="3" t="s">
        <v>173</v>
      </c>
      <c r="AC6" s="324"/>
    </row>
    <row r="7" spans="1:29" ht="45" customHeight="1" x14ac:dyDescent="0.25">
      <c r="A7" s="92" t="s">
        <v>174</v>
      </c>
      <c r="B7" s="93" t="s">
        <v>161</v>
      </c>
      <c r="C7" s="41" t="s">
        <v>171</v>
      </c>
      <c r="D7" s="41" t="s">
        <v>163</v>
      </c>
      <c r="E7" s="41" t="s">
        <v>175</v>
      </c>
      <c r="F7" s="41" t="s">
        <v>36</v>
      </c>
      <c r="G7" s="41" t="s">
        <v>37</v>
      </c>
      <c r="H7" s="41">
        <v>2019</v>
      </c>
      <c r="I7" s="41">
        <v>16</v>
      </c>
      <c r="J7" s="41">
        <v>26</v>
      </c>
      <c r="K7" s="41"/>
      <c r="L7" s="41"/>
      <c r="M7" s="41"/>
      <c r="N7" s="41">
        <v>1</v>
      </c>
      <c r="O7" s="41"/>
      <c r="P7" s="41"/>
      <c r="Q7" s="41">
        <v>18</v>
      </c>
      <c r="R7" s="41">
        <v>36</v>
      </c>
      <c r="S7" s="41">
        <v>3</v>
      </c>
      <c r="T7" s="41"/>
      <c r="U7" s="41">
        <v>1</v>
      </c>
      <c r="V7" s="41"/>
      <c r="W7" s="41">
        <v>14</v>
      </c>
      <c r="X7" s="41">
        <v>19</v>
      </c>
      <c r="Y7" s="41"/>
      <c r="Z7" s="41"/>
      <c r="AA7" s="41">
        <v>1</v>
      </c>
      <c r="AB7" s="42" t="s">
        <v>176</v>
      </c>
      <c r="AC7" s="325"/>
    </row>
    <row r="8" spans="1:29" s="91" customFormat="1" ht="45" customHeight="1" x14ac:dyDescent="0.25">
      <c r="A8" s="91" t="s">
        <v>177</v>
      </c>
      <c r="B8" s="94" t="s">
        <v>161</v>
      </c>
      <c r="C8" s="95" t="s">
        <v>265</v>
      </c>
      <c r="D8" s="94" t="s">
        <v>266</v>
      </c>
      <c r="E8" s="94" t="s">
        <v>267</v>
      </c>
      <c r="F8" s="94" t="s">
        <v>36</v>
      </c>
      <c r="G8" s="94" t="s">
        <v>56</v>
      </c>
      <c r="H8" s="94" t="s">
        <v>50</v>
      </c>
      <c r="I8" s="94">
        <v>35</v>
      </c>
      <c r="J8" s="94">
        <v>294</v>
      </c>
      <c r="K8" s="94">
        <v>0</v>
      </c>
      <c r="L8" s="94">
        <v>0</v>
      </c>
      <c r="M8" s="94">
        <v>0</v>
      </c>
      <c r="N8" s="94">
        <v>0</v>
      </c>
      <c r="O8" s="94">
        <v>1</v>
      </c>
      <c r="P8" s="94">
        <v>0</v>
      </c>
      <c r="Q8" s="94">
        <v>0</v>
      </c>
      <c r="R8" s="94">
        <v>20</v>
      </c>
      <c r="S8" s="94">
        <v>16</v>
      </c>
      <c r="T8" s="94">
        <v>0</v>
      </c>
      <c r="U8" s="94">
        <v>26</v>
      </c>
      <c r="V8" s="94">
        <v>2</v>
      </c>
      <c r="W8" s="94">
        <v>0</v>
      </c>
      <c r="X8" s="94">
        <v>32</v>
      </c>
      <c r="Y8" s="94">
        <v>14</v>
      </c>
      <c r="Z8" s="94">
        <v>0</v>
      </c>
      <c r="AA8" s="94">
        <v>8</v>
      </c>
      <c r="AB8" s="94" t="s">
        <v>268</v>
      </c>
      <c r="AC8" s="320" t="s">
        <v>323</v>
      </c>
    </row>
    <row r="9" spans="1:29" s="91" customFormat="1" ht="45" customHeight="1" x14ac:dyDescent="0.25">
      <c r="A9" s="91" t="s">
        <v>180</v>
      </c>
      <c r="B9" s="94" t="s">
        <v>161</v>
      </c>
      <c r="C9" s="95" t="s">
        <v>265</v>
      </c>
      <c r="D9" s="94" t="s">
        <v>269</v>
      </c>
      <c r="E9" s="94" t="s">
        <v>270</v>
      </c>
      <c r="F9" s="94" t="s">
        <v>36</v>
      </c>
      <c r="G9" s="94" t="s">
        <v>56</v>
      </c>
      <c r="H9" s="94" t="s">
        <v>50</v>
      </c>
      <c r="I9" s="94">
        <v>12</v>
      </c>
      <c r="J9" s="94">
        <v>2</v>
      </c>
      <c r="K9" s="94">
        <v>0</v>
      </c>
      <c r="L9" s="94">
        <v>0</v>
      </c>
      <c r="M9" s="94">
        <v>3</v>
      </c>
      <c r="N9" s="94">
        <v>0</v>
      </c>
      <c r="O9" s="94">
        <v>0</v>
      </c>
      <c r="P9" s="94">
        <v>0</v>
      </c>
      <c r="Q9" s="94">
        <v>0</v>
      </c>
      <c r="R9" s="94">
        <v>0</v>
      </c>
      <c r="S9" s="94">
        <v>0</v>
      </c>
      <c r="T9" s="94">
        <v>0</v>
      </c>
      <c r="U9" s="94">
        <v>1</v>
      </c>
      <c r="V9" s="94">
        <v>0</v>
      </c>
      <c r="W9" s="94">
        <v>11</v>
      </c>
      <c r="X9" s="94">
        <v>0</v>
      </c>
      <c r="Y9" s="94">
        <v>0</v>
      </c>
      <c r="Z9" s="94">
        <v>0</v>
      </c>
      <c r="AA9" s="94">
        <v>4</v>
      </c>
      <c r="AB9" s="94" t="s">
        <v>88</v>
      </c>
      <c r="AC9" s="321"/>
    </row>
    <row r="10" spans="1:29" s="91" customFormat="1" ht="45" customHeight="1" x14ac:dyDescent="0.25">
      <c r="A10" s="91" t="s">
        <v>182</v>
      </c>
      <c r="B10" s="94" t="s">
        <v>161</v>
      </c>
      <c r="C10" s="95" t="s">
        <v>265</v>
      </c>
      <c r="D10" s="94" t="s">
        <v>63</v>
      </c>
      <c r="E10" s="94" t="s">
        <v>63</v>
      </c>
      <c r="F10" s="94" t="s">
        <v>36</v>
      </c>
      <c r="G10" s="94" t="s">
        <v>56</v>
      </c>
      <c r="H10" s="94" t="s">
        <v>50</v>
      </c>
      <c r="I10" s="94">
        <v>18</v>
      </c>
      <c r="J10" s="94">
        <v>0</v>
      </c>
      <c r="K10" s="94">
        <v>0</v>
      </c>
      <c r="L10" s="94">
        <v>0</v>
      </c>
      <c r="M10" s="94">
        <v>0</v>
      </c>
      <c r="N10" s="94">
        <v>0</v>
      </c>
      <c r="O10" s="94">
        <v>0</v>
      </c>
      <c r="P10" s="94">
        <v>0</v>
      </c>
      <c r="Q10" s="94">
        <v>0</v>
      </c>
      <c r="R10" s="94">
        <v>24</v>
      </c>
      <c r="S10" s="94">
        <v>0</v>
      </c>
      <c r="T10" s="94">
        <v>0</v>
      </c>
      <c r="U10" s="94">
        <v>2</v>
      </c>
      <c r="V10" s="94">
        <v>0</v>
      </c>
      <c r="W10" s="94">
        <v>18</v>
      </c>
      <c r="X10" s="94">
        <v>0</v>
      </c>
      <c r="Y10" s="94">
        <v>0</v>
      </c>
      <c r="Z10" s="94">
        <v>0</v>
      </c>
      <c r="AA10" s="94">
        <v>4</v>
      </c>
      <c r="AB10" s="94" t="s">
        <v>88</v>
      </c>
      <c r="AC10" s="321"/>
    </row>
    <row r="11" spans="1:29" s="96" customFormat="1" ht="45" customHeight="1" x14ac:dyDescent="0.25">
      <c r="A11" s="96" t="s">
        <v>183</v>
      </c>
      <c r="B11" s="97" t="s">
        <v>161</v>
      </c>
      <c r="C11" s="98" t="s">
        <v>265</v>
      </c>
      <c r="D11" s="97" t="s">
        <v>63</v>
      </c>
      <c r="E11" s="97" t="s">
        <v>271</v>
      </c>
      <c r="F11" s="97" t="s">
        <v>36</v>
      </c>
      <c r="G11" s="97" t="s">
        <v>50</v>
      </c>
      <c r="H11" s="97">
        <v>2024</v>
      </c>
      <c r="I11" s="97" t="s">
        <v>50</v>
      </c>
      <c r="J11" s="97" t="s">
        <v>50</v>
      </c>
      <c r="K11" s="97" t="s">
        <v>50</v>
      </c>
      <c r="L11" s="97" t="s">
        <v>50</v>
      </c>
      <c r="M11" s="97" t="s">
        <v>50</v>
      </c>
      <c r="N11" s="97" t="s">
        <v>50</v>
      </c>
      <c r="O11" s="97" t="s">
        <v>50</v>
      </c>
      <c r="P11" s="97" t="s">
        <v>50</v>
      </c>
      <c r="Q11" s="97" t="s">
        <v>50</v>
      </c>
      <c r="R11" s="97" t="s">
        <v>50</v>
      </c>
      <c r="S11" s="97" t="s">
        <v>50</v>
      </c>
      <c r="T11" s="97" t="s">
        <v>50</v>
      </c>
      <c r="U11" s="97" t="s">
        <v>50</v>
      </c>
      <c r="V11" s="97" t="s">
        <v>50</v>
      </c>
      <c r="W11" s="97" t="s">
        <v>50</v>
      </c>
      <c r="X11" s="97" t="s">
        <v>50</v>
      </c>
      <c r="Y11" s="97" t="s">
        <v>50</v>
      </c>
      <c r="Z11" s="97" t="s">
        <v>50</v>
      </c>
      <c r="AA11" s="97" t="s">
        <v>50</v>
      </c>
      <c r="AB11" s="97" t="s">
        <v>88</v>
      </c>
      <c r="AC11" s="321"/>
    </row>
    <row r="12" spans="1:29" s="91" customFormat="1" ht="45" customHeight="1" x14ac:dyDescent="0.25">
      <c r="A12" s="91" t="s">
        <v>184</v>
      </c>
      <c r="B12" s="94" t="s">
        <v>161</v>
      </c>
      <c r="C12" s="95" t="s">
        <v>265</v>
      </c>
      <c r="D12" s="94" t="s">
        <v>272</v>
      </c>
      <c r="E12" s="94" t="s">
        <v>272</v>
      </c>
      <c r="F12" s="94" t="s">
        <v>36</v>
      </c>
      <c r="G12" s="94" t="s">
        <v>56</v>
      </c>
      <c r="H12" s="94">
        <v>2024</v>
      </c>
      <c r="I12" s="94">
        <v>94</v>
      </c>
      <c r="J12" s="94">
        <v>156</v>
      </c>
      <c r="K12" s="94">
        <v>30</v>
      </c>
      <c r="L12" s="94">
        <v>0</v>
      </c>
      <c r="M12" s="94">
        <v>1</v>
      </c>
      <c r="N12" s="94">
        <v>0</v>
      </c>
      <c r="O12" s="94">
        <v>1</v>
      </c>
      <c r="P12" s="94">
        <v>0</v>
      </c>
      <c r="Q12" s="94">
        <v>0</v>
      </c>
      <c r="R12" s="94">
        <v>53</v>
      </c>
      <c r="S12" s="94">
        <v>15</v>
      </c>
      <c r="T12" s="94">
        <v>0</v>
      </c>
      <c r="U12" s="94">
        <v>0</v>
      </c>
      <c r="V12" s="94">
        <v>1</v>
      </c>
      <c r="W12" s="94">
        <v>4</v>
      </c>
      <c r="X12" s="94">
        <v>95</v>
      </c>
      <c r="Y12" s="94">
        <v>0</v>
      </c>
      <c r="Z12" s="94">
        <v>0</v>
      </c>
      <c r="AA12" s="94">
        <v>8</v>
      </c>
      <c r="AB12" s="94" t="s">
        <v>273</v>
      </c>
      <c r="AC12" s="321"/>
    </row>
    <row r="13" spans="1:29" s="91" customFormat="1" ht="45" customHeight="1" x14ac:dyDescent="0.25">
      <c r="A13" s="91" t="s">
        <v>185</v>
      </c>
      <c r="B13" s="94" t="s">
        <v>161</v>
      </c>
      <c r="C13" s="95" t="s">
        <v>265</v>
      </c>
      <c r="D13" s="94" t="s">
        <v>272</v>
      </c>
      <c r="E13" s="95" t="s">
        <v>274</v>
      </c>
      <c r="F13" s="94" t="s">
        <v>36</v>
      </c>
      <c r="G13" s="94" t="s">
        <v>56</v>
      </c>
      <c r="H13" s="94" t="s">
        <v>50</v>
      </c>
      <c r="I13" s="94">
        <v>9</v>
      </c>
      <c r="J13" s="94">
        <v>0</v>
      </c>
      <c r="K13" s="94">
        <v>0</v>
      </c>
      <c r="L13" s="94">
        <v>0</v>
      </c>
      <c r="M13" s="94">
        <v>0</v>
      </c>
      <c r="N13" s="94">
        <v>4</v>
      </c>
      <c r="O13" s="94">
        <v>0</v>
      </c>
      <c r="P13" s="94">
        <v>0</v>
      </c>
      <c r="Q13" s="94">
        <v>0</v>
      </c>
      <c r="R13" s="94">
        <v>0</v>
      </c>
      <c r="S13" s="94">
        <v>0</v>
      </c>
      <c r="T13" s="94">
        <v>0</v>
      </c>
      <c r="U13" s="94">
        <v>0</v>
      </c>
      <c r="V13" s="94">
        <v>0</v>
      </c>
      <c r="W13" s="94">
        <v>3</v>
      </c>
      <c r="X13" s="94">
        <v>0</v>
      </c>
      <c r="Y13" s="94">
        <v>0</v>
      </c>
      <c r="Z13" s="94">
        <v>0</v>
      </c>
      <c r="AA13" s="94">
        <v>4</v>
      </c>
      <c r="AB13" s="94" t="s">
        <v>88</v>
      </c>
      <c r="AC13" s="321"/>
    </row>
    <row r="14" spans="1:29" s="91" customFormat="1" ht="45" customHeight="1" x14ac:dyDescent="0.25">
      <c r="A14" s="91" t="s">
        <v>186</v>
      </c>
      <c r="B14" s="94" t="s">
        <v>161</v>
      </c>
      <c r="C14" s="95" t="s">
        <v>265</v>
      </c>
      <c r="D14" s="94" t="s">
        <v>275</v>
      </c>
      <c r="E14" s="94" t="s">
        <v>276</v>
      </c>
      <c r="F14" s="94" t="s">
        <v>36</v>
      </c>
      <c r="G14" s="94" t="s">
        <v>56</v>
      </c>
      <c r="H14" s="94">
        <v>2019</v>
      </c>
      <c r="I14" s="94">
        <v>30</v>
      </c>
      <c r="J14" s="94">
        <v>11</v>
      </c>
      <c r="K14" s="94">
        <v>0</v>
      </c>
      <c r="L14" s="94">
        <v>0</v>
      </c>
      <c r="M14" s="94">
        <v>0</v>
      </c>
      <c r="N14" s="94">
        <v>0</v>
      </c>
      <c r="O14" s="94">
        <v>0</v>
      </c>
      <c r="P14" s="94">
        <v>0</v>
      </c>
      <c r="Q14" s="94">
        <v>0</v>
      </c>
      <c r="R14" s="94">
        <v>36</v>
      </c>
      <c r="S14" s="94">
        <v>0</v>
      </c>
      <c r="T14" s="94">
        <v>0</v>
      </c>
      <c r="U14" s="94">
        <v>0</v>
      </c>
      <c r="V14" s="94">
        <v>0</v>
      </c>
      <c r="W14" s="94">
        <v>0</v>
      </c>
      <c r="X14" s="94">
        <v>20</v>
      </c>
      <c r="Y14" s="94">
        <v>0</v>
      </c>
      <c r="Z14" s="94">
        <v>0</v>
      </c>
      <c r="AA14" s="94">
        <v>4</v>
      </c>
      <c r="AB14" s="94" t="s">
        <v>277</v>
      </c>
      <c r="AC14" s="321"/>
    </row>
    <row r="15" spans="1:29" s="91" customFormat="1" ht="45" customHeight="1" x14ac:dyDescent="0.25">
      <c r="A15" s="91" t="s">
        <v>289</v>
      </c>
      <c r="B15" s="94" t="s">
        <v>161</v>
      </c>
      <c r="C15" s="95" t="s">
        <v>265</v>
      </c>
      <c r="D15" s="94" t="s">
        <v>275</v>
      </c>
      <c r="E15" s="94" t="s">
        <v>278</v>
      </c>
      <c r="F15" s="94" t="s">
        <v>36</v>
      </c>
      <c r="G15" s="94" t="s">
        <v>56</v>
      </c>
      <c r="H15" s="94">
        <v>2019</v>
      </c>
      <c r="I15" s="94">
        <v>11</v>
      </c>
      <c r="J15" s="94">
        <v>0</v>
      </c>
      <c r="K15" s="94">
        <v>0</v>
      </c>
      <c r="L15" s="94">
        <v>0</v>
      </c>
      <c r="M15" s="94">
        <v>0</v>
      </c>
      <c r="N15" s="94">
        <v>0</v>
      </c>
      <c r="O15" s="94">
        <v>0</v>
      </c>
      <c r="P15" s="94">
        <v>0</v>
      </c>
      <c r="Q15" s="94">
        <v>0</v>
      </c>
      <c r="R15" s="94">
        <v>26</v>
      </c>
      <c r="S15" s="94">
        <v>0</v>
      </c>
      <c r="T15" s="94">
        <v>0</v>
      </c>
      <c r="U15" s="94">
        <v>0</v>
      </c>
      <c r="V15" s="94">
        <v>1</v>
      </c>
      <c r="W15" s="94">
        <v>24</v>
      </c>
      <c r="X15" s="94">
        <v>10</v>
      </c>
      <c r="Y15" s="94">
        <v>0</v>
      </c>
      <c r="Z15" s="94">
        <v>0</v>
      </c>
      <c r="AA15" s="94">
        <v>8</v>
      </c>
      <c r="AB15" s="94" t="s">
        <v>88</v>
      </c>
      <c r="AC15" s="321"/>
    </row>
    <row r="16" spans="1:29" s="91" customFormat="1" ht="45" customHeight="1" x14ac:dyDescent="0.25">
      <c r="A16" s="91" t="s">
        <v>187</v>
      </c>
      <c r="B16" s="94" t="s">
        <v>161</v>
      </c>
      <c r="C16" s="95" t="s">
        <v>265</v>
      </c>
      <c r="D16" s="94" t="s">
        <v>279</v>
      </c>
      <c r="E16" s="95" t="s">
        <v>280</v>
      </c>
      <c r="F16" s="94" t="s">
        <v>36</v>
      </c>
      <c r="G16" s="94" t="s">
        <v>56</v>
      </c>
      <c r="H16" s="94">
        <v>2019</v>
      </c>
      <c r="I16" s="94">
        <v>3</v>
      </c>
      <c r="J16" s="94">
        <v>31</v>
      </c>
      <c r="K16" s="94">
        <v>0</v>
      </c>
      <c r="L16" s="94">
        <v>0</v>
      </c>
      <c r="M16" s="94">
        <v>0</v>
      </c>
      <c r="N16" s="94">
        <v>0</v>
      </c>
      <c r="O16" s="94">
        <v>0</v>
      </c>
      <c r="P16" s="94">
        <v>3</v>
      </c>
      <c r="Q16" s="94">
        <v>0</v>
      </c>
      <c r="R16" s="94">
        <v>0</v>
      </c>
      <c r="S16" s="94">
        <v>2</v>
      </c>
      <c r="T16" s="94">
        <v>1</v>
      </c>
      <c r="U16" s="94">
        <v>0</v>
      </c>
      <c r="V16" s="94">
        <v>1</v>
      </c>
      <c r="W16" s="94">
        <v>5</v>
      </c>
      <c r="X16" s="94">
        <v>0</v>
      </c>
      <c r="Y16" s="94">
        <v>0</v>
      </c>
      <c r="Z16" s="94">
        <v>0</v>
      </c>
      <c r="AA16" s="94">
        <v>6</v>
      </c>
      <c r="AB16" s="94" t="s">
        <v>281</v>
      </c>
      <c r="AC16" s="321"/>
    </row>
    <row r="17" spans="1:29" s="91" customFormat="1" ht="45" customHeight="1" x14ac:dyDescent="0.25">
      <c r="A17" s="91" t="s">
        <v>188</v>
      </c>
      <c r="B17" s="94" t="s">
        <v>161</v>
      </c>
      <c r="C17" s="95" t="s">
        <v>265</v>
      </c>
      <c r="D17" s="94" t="s">
        <v>279</v>
      </c>
      <c r="E17" s="94" t="s">
        <v>282</v>
      </c>
      <c r="F17" s="94" t="s">
        <v>36</v>
      </c>
      <c r="G17" s="94" t="s">
        <v>56</v>
      </c>
      <c r="H17" s="94" t="s">
        <v>50</v>
      </c>
      <c r="I17" s="94">
        <v>18</v>
      </c>
      <c r="J17" s="94">
        <v>0</v>
      </c>
      <c r="K17" s="94">
        <v>0</v>
      </c>
      <c r="L17" s="94">
        <v>0</v>
      </c>
      <c r="M17" s="94">
        <v>0</v>
      </c>
      <c r="N17" s="94">
        <v>0</v>
      </c>
      <c r="O17" s="94">
        <v>2</v>
      </c>
      <c r="P17" s="94">
        <v>0</v>
      </c>
      <c r="Q17" s="94">
        <v>0</v>
      </c>
      <c r="R17" s="94">
        <v>29</v>
      </c>
      <c r="S17" s="94">
        <v>5</v>
      </c>
      <c r="T17" s="94">
        <v>1</v>
      </c>
      <c r="U17" s="94">
        <v>1</v>
      </c>
      <c r="V17" s="94">
        <v>0</v>
      </c>
      <c r="W17" s="94">
        <v>16</v>
      </c>
      <c r="X17" s="94">
        <v>12</v>
      </c>
      <c r="Y17" s="94">
        <v>0</v>
      </c>
      <c r="Z17" s="94">
        <v>0</v>
      </c>
      <c r="AA17" s="94">
        <v>4</v>
      </c>
      <c r="AB17" s="94">
        <v>0</v>
      </c>
      <c r="AC17" s="321"/>
    </row>
    <row r="18" spans="1:29" s="91" customFormat="1" ht="45" customHeight="1" x14ac:dyDescent="0.25">
      <c r="A18" s="91" t="s">
        <v>189</v>
      </c>
      <c r="B18" s="94" t="s">
        <v>161</v>
      </c>
      <c r="C18" s="95" t="s">
        <v>265</v>
      </c>
      <c r="D18" s="94" t="s">
        <v>283</v>
      </c>
      <c r="E18" s="94" t="s">
        <v>284</v>
      </c>
      <c r="F18" s="94" t="s">
        <v>36</v>
      </c>
      <c r="G18" s="94" t="s">
        <v>56</v>
      </c>
      <c r="H18" s="94">
        <v>2012</v>
      </c>
      <c r="I18" s="94">
        <v>31</v>
      </c>
      <c r="J18" s="94">
        <v>2</v>
      </c>
      <c r="K18" s="94">
        <v>0</v>
      </c>
      <c r="L18" s="94">
        <v>0</v>
      </c>
      <c r="M18" s="94">
        <v>0</v>
      </c>
      <c r="N18" s="94">
        <v>0</v>
      </c>
      <c r="O18" s="94">
        <v>0</v>
      </c>
      <c r="P18" s="94">
        <v>2</v>
      </c>
      <c r="Q18" s="94">
        <v>0</v>
      </c>
      <c r="R18" s="94">
        <v>57</v>
      </c>
      <c r="S18" s="94">
        <v>2</v>
      </c>
      <c r="T18" s="94">
        <v>1</v>
      </c>
      <c r="U18" s="94">
        <v>8</v>
      </c>
      <c r="V18" s="94">
        <v>0</v>
      </c>
      <c r="W18" s="94">
        <v>24</v>
      </c>
      <c r="X18" s="94">
        <v>0</v>
      </c>
      <c r="Y18" s="94">
        <v>0</v>
      </c>
      <c r="Z18" s="94">
        <v>0</v>
      </c>
      <c r="AA18" s="94">
        <v>14</v>
      </c>
      <c r="AB18" s="94" t="s">
        <v>285</v>
      </c>
      <c r="AC18" s="321"/>
    </row>
    <row r="19" spans="1:29" s="94" customFormat="1" ht="45" customHeight="1" x14ac:dyDescent="0.25">
      <c r="A19" s="91" t="s">
        <v>290</v>
      </c>
      <c r="B19" s="94" t="s">
        <v>161</v>
      </c>
      <c r="C19" s="95" t="s">
        <v>265</v>
      </c>
      <c r="D19" s="94" t="s">
        <v>286</v>
      </c>
      <c r="E19" s="100" t="s">
        <v>287</v>
      </c>
      <c r="F19" s="94" t="s">
        <v>36</v>
      </c>
      <c r="G19" s="94" t="s">
        <v>56</v>
      </c>
      <c r="H19" s="94">
        <v>2017</v>
      </c>
      <c r="I19" s="94">
        <v>57</v>
      </c>
      <c r="J19" s="94">
        <v>714</v>
      </c>
      <c r="K19" s="94">
        <v>0</v>
      </c>
      <c r="L19" s="94">
        <v>0</v>
      </c>
      <c r="M19" s="94">
        <v>0</v>
      </c>
      <c r="N19" s="94">
        <v>0</v>
      </c>
      <c r="O19" s="94">
        <v>0</v>
      </c>
      <c r="P19" s="94">
        <v>0</v>
      </c>
      <c r="Q19" s="94">
        <v>0</v>
      </c>
      <c r="R19" s="94">
        <v>66</v>
      </c>
      <c r="S19" s="94">
        <v>9</v>
      </c>
      <c r="T19" s="94">
        <v>6</v>
      </c>
      <c r="U19" s="94">
        <v>27</v>
      </c>
      <c r="V19" s="94">
        <v>7</v>
      </c>
      <c r="W19" s="94">
        <v>6</v>
      </c>
      <c r="X19" s="94">
        <v>93</v>
      </c>
      <c r="Y19" s="94">
        <v>0</v>
      </c>
      <c r="Z19" s="94">
        <v>0</v>
      </c>
      <c r="AA19" s="94">
        <v>18</v>
      </c>
      <c r="AB19" s="95" t="s">
        <v>288</v>
      </c>
      <c r="AC19" s="322"/>
    </row>
    <row r="20" spans="1:29" s="94" customFormat="1" ht="45" customHeight="1" x14ac:dyDescent="0.25">
      <c r="A20" s="91" t="s">
        <v>190</v>
      </c>
      <c r="B20" s="95" t="s">
        <v>193</v>
      </c>
      <c r="C20" s="95" t="s">
        <v>297</v>
      </c>
      <c r="D20" s="94" t="s">
        <v>291</v>
      </c>
      <c r="E20" s="100" t="s">
        <v>197</v>
      </c>
      <c r="F20" s="94" t="s">
        <v>36</v>
      </c>
      <c r="G20" s="94" t="s">
        <v>292</v>
      </c>
      <c r="H20" s="94">
        <v>2016</v>
      </c>
      <c r="I20" s="94">
        <v>19</v>
      </c>
      <c r="J20" s="94">
        <v>0</v>
      </c>
      <c r="K20" s="94">
        <v>0</v>
      </c>
      <c r="L20" s="94">
        <v>0</v>
      </c>
      <c r="M20" s="94">
        <v>0</v>
      </c>
      <c r="N20" s="94">
        <v>0</v>
      </c>
      <c r="O20" s="94">
        <v>0</v>
      </c>
      <c r="P20" s="94">
        <v>0</v>
      </c>
      <c r="Q20" s="94">
        <v>0</v>
      </c>
      <c r="R20" s="94">
        <v>0</v>
      </c>
      <c r="S20" s="94">
        <v>0</v>
      </c>
      <c r="T20" s="94">
        <v>0</v>
      </c>
      <c r="U20" s="94">
        <v>0</v>
      </c>
      <c r="V20" s="94" t="s">
        <v>293</v>
      </c>
      <c r="W20" s="94">
        <v>9</v>
      </c>
      <c r="X20" s="94">
        <v>0</v>
      </c>
      <c r="Y20" s="94">
        <v>0</v>
      </c>
      <c r="Z20" s="94">
        <v>0</v>
      </c>
      <c r="AA20" s="94" t="s">
        <v>195</v>
      </c>
      <c r="AB20" s="95">
        <v>0</v>
      </c>
      <c r="AC20" s="321"/>
    </row>
    <row r="21" spans="1:29" s="94" customFormat="1" ht="45" customHeight="1" x14ac:dyDescent="0.25">
      <c r="A21" s="91" t="s">
        <v>191</v>
      </c>
      <c r="B21" s="95" t="s">
        <v>193</v>
      </c>
      <c r="C21" s="95" t="s">
        <v>297</v>
      </c>
      <c r="D21" s="94" t="s">
        <v>291</v>
      </c>
      <c r="E21" s="100" t="s">
        <v>294</v>
      </c>
      <c r="F21" s="94" t="s">
        <v>36</v>
      </c>
      <c r="G21" s="94" t="s">
        <v>45</v>
      </c>
      <c r="H21" s="94">
        <v>2016</v>
      </c>
      <c r="I21" s="94">
        <v>37</v>
      </c>
      <c r="J21" s="94">
        <v>0</v>
      </c>
      <c r="K21" s="94">
        <v>0</v>
      </c>
      <c r="L21" s="94">
        <v>0</v>
      </c>
      <c r="M21" s="94">
        <v>0</v>
      </c>
      <c r="N21" s="94">
        <v>0</v>
      </c>
      <c r="O21" s="94">
        <v>0</v>
      </c>
      <c r="P21" s="94">
        <v>0</v>
      </c>
      <c r="Q21" s="94">
        <v>0</v>
      </c>
      <c r="R21" s="95" t="s">
        <v>295</v>
      </c>
      <c r="S21" s="94">
        <v>0</v>
      </c>
      <c r="T21" s="94">
        <v>0</v>
      </c>
      <c r="U21" s="94">
        <v>2</v>
      </c>
      <c r="V21" s="94" t="s">
        <v>296</v>
      </c>
      <c r="W21" s="94">
        <v>0</v>
      </c>
      <c r="X21" s="94">
        <v>29</v>
      </c>
      <c r="Y21" s="94">
        <v>0</v>
      </c>
      <c r="Z21" s="94">
        <v>0</v>
      </c>
      <c r="AA21" s="94" t="s">
        <v>91</v>
      </c>
      <c r="AB21" s="95">
        <v>0</v>
      </c>
      <c r="AC21" s="322"/>
    </row>
    <row r="22" spans="1:29" s="94" customFormat="1" ht="69" customHeight="1" x14ac:dyDescent="0.25">
      <c r="A22" s="91" t="s">
        <v>192</v>
      </c>
      <c r="B22" s="95" t="s">
        <v>298</v>
      </c>
      <c r="C22" s="95" t="s">
        <v>202</v>
      </c>
      <c r="D22" s="94" t="s">
        <v>299</v>
      </c>
      <c r="E22" s="100" t="s">
        <v>300</v>
      </c>
      <c r="F22" s="94" t="s">
        <v>36</v>
      </c>
      <c r="G22" s="94" t="s">
        <v>301</v>
      </c>
      <c r="H22" s="94">
        <v>2018</v>
      </c>
      <c r="I22" s="94">
        <v>89</v>
      </c>
      <c r="J22" s="94">
        <v>43</v>
      </c>
      <c r="K22" s="94">
        <v>0</v>
      </c>
      <c r="L22" s="94">
        <v>0</v>
      </c>
      <c r="M22" s="94">
        <v>0</v>
      </c>
      <c r="N22" s="94">
        <v>0</v>
      </c>
      <c r="O22" s="94">
        <v>0</v>
      </c>
      <c r="P22" s="94">
        <v>0</v>
      </c>
      <c r="Q22" s="94">
        <v>0</v>
      </c>
      <c r="R22" s="94">
        <v>30</v>
      </c>
      <c r="S22" s="94">
        <v>0</v>
      </c>
      <c r="T22" s="94">
        <v>0</v>
      </c>
      <c r="U22" s="94">
        <v>0</v>
      </c>
      <c r="V22" s="94">
        <v>1</v>
      </c>
      <c r="W22" s="94">
        <v>12</v>
      </c>
      <c r="X22" s="94">
        <v>79</v>
      </c>
      <c r="Y22" s="94">
        <v>0</v>
      </c>
      <c r="Z22" s="94">
        <v>0</v>
      </c>
      <c r="AA22" s="94">
        <v>1</v>
      </c>
      <c r="AB22" s="95">
        <v>0</v>
      </c>
      <c r="AC22" s="99" t="s">
        <v>407</v>
      </c>
    </row>
    <row r="23" spans="1:29" s="94" customFormat="1" ht="45" customHeight="1" x14ac:dyDescent="0.25">
      <c r="A23" s="91" t="s">
        <v>194</v>
      </c>
      <c r="B23" s="95" t="s">
        <v>203</v>
      </c>
      <c r="C23" s="95" t="s">
        <v>203</v>
      </c>
      <c r="D23" s="94" t="s">
        <v>204</v>
      </c>
      <c r="E23" s="100" t="s">
        <v>205</v>
      </c>
      <c r="F23" s="94" t="s">
        <v>36</v>
      </c>
      <c r="G23" s="94" t="s">
        <v>37</v>
      </c>
      <c r="H23" s="94">
        <v>2019</v>
      </c>
      <c r="I23" s="94">
        <v>18</v>
      </c>
      <c r="J23" s="94">
        <v>19</v>
      </c>
      <c r="R23" s="94">
        <v>2</v>
      </c>
      <c r="S23" s="94">
        <v>19</v>
      </c>
      <c r="X23" s="94">
        <v>42</v>
      </c>
      <c r="AA23" s="94" t="s">
        <v>302</v>
      </c>
      <c r="AB23" s="95" t="s">
        <v>303</v>
      </c>
      <c r="AC23" s="189"/>
    </row>
    <row r="24" spans="1:29" s="94" customFormat="1" ht="45" customHeight="1" x14ac:dyDescent="0.25">
      <c r="A24" s="91" t="s">
        <v>196</v>
      </c>
      <c r="B24" s="95" t="s">
        <v>161</v>
      </c>
      <c r="C24" s="95" t="s">
        <v>171</v>
      </c>
      <c r="D24" s="94" t="s">
        <v>178</v>
      </c>
      <c r="E24" s="100" t="s">
        <v>178</v>
      </c>
      <c r="F24" s="94" t="s">
        <v>36</v>
      </c>
      <c r="G24" s="94" t="s">
        <v>165</v>
      </c>
      <c r="H24" s="94">
        <v>2010</v>
      </c>
      <c r="I24" s="94" t="s">
        <v>304</v>
      </c>
      <c r="J24" s="94" t="s">
        <v>305</v>
      </c>
      <c r="K24" s="94" t="s">
        <v>88</v>
      </c>
      <c r="L24" s="94" t="s">
        <v>88</v>
      </c>
      <c r="M24" s="94" t="s">
        <v>88</v>
      </c>
      <c r="N24" s="94" t="s">
        <v>88</v>
      </c>
      <c r="O24" s="94" t="s">
        <v>88</v>
      </c>
      <c r="P24" s="94" t="s">
        <v>88</v>
      </c>
      <c r="Q24" s="94" t="s">
        <v>88</v>
      </c>
      <c r="R24" s="94">
        <v>108</v>
      </c>
      <c r="S24" s="94">
        <v>80</v>
      </c>
      <c r="T24" s="94">
        <v>3</v>
      </c>
      <c r="U24" s="94">
        <v>2</v>
      </c>
      <c r="V24" s="94">
        <v>10</v>
      </c>
      <c r="W24" s="94" t="s">
        <v>306</v>
      </c>
      <c r="X24" s="94" t="s">
        <v>307</v>
      </c>
      <c r="Y24" s="94">
        <v>4</v>
      </c>
      <c r="Z24" s="94" t="s">
        <v>88</v>
      </c>
      <c r="AA24" s="94" t="s">
        <v>88</v>
      </c>
      <c r="AB24" s="95" t="s">
        <v>308</v>
      </c>
      <c r="AC24" s="320" t="s">
        <v>406</v>
      </c>
    </row>
    <row r="25" spans="1:29" s="94" customFormat="1" ht="45" customHeight="1" x14ac:dyDescent="0.25">
      <c r="A25" s="91" t="s">
        <v>198</v>
      </c>
      <c r="B25" s="95" t="s">
        <v>161</v>
      </c>
      <c r="C25" s="95" t="s">
        <v>171</v>
      </c>
      <c r="D25" s="94" t="s">
        <v>181</v>
      </c>
      <c r="E25" s="100" t="s">
        <v>181</v>
      </c>
      <c r="F25" s="94" t="s">
        <v>36</v>
      </c>
      <c r="G25" s="94" t="s">
        <v>165</v>
      </c>
      <c r="H25" s="94">
        <v>2007</v>
      </c>
      <c r="I25" s="94" t="s">
        <v>309</v>
      </c>
      <c r="J25" s="94" t="s">
        <v>310</v>
      </c>
      <c r="K25" s="94" t="s">
        <v>88</v>
      </c>
      <c r="L25" s="94" t="s">
        <v>88</v>
      </c>
      <c r="M25" s="94" t="s">
        <v>88</v>
      </c>
      <c r="N25" s="94" t="s">
        <v>311</v>
      </c>
      <c r="O25" s="94" t="s">
        <v>88</v>
      </c>
      <c r="P25" s="94" t="s">
        <v>88</v>
      </c>
      <c r="Q25" s="94" t="s">
        <v>88</v>
      </c>
      <c r="R25" s="95">
        <v>24</v>
      </c>
      <c r="S25" s="94">
        <v>36</v>
      </c>
      <c r="T25" s="94">
        <v>1</v>
      </c>
      <c r="U25" s="94">
        <v>2</v>
      </c>
      <c r="V25" s="94">
        <v>6</v>
      </c>
      <c r="W25" s="94" t="s">
        <v>312</v>
      </c>
      <c r="X25" s="94" t="s">
        <v>88</v>
      </c>
      <c r="Y25" s="94" t="s">
        <v>88</v>
      </c>
      <c r="Z25" s="94" t="s">
        <v>88</v>
      </c>
      <c r="AA25" s="94" t="s">
        <v>88</v>
      </c>
      <c r="AB25" s="95" t="s">
        <v>313</v>
      </c>
      <c r="AC25" s="321"/>
    </row>
    <row r="26" spans="1:29" s="94" customFormat="1" ht="45" customHeight="1" x14ac:dyDescent="0.25">
      <c r="A26" s="91" t="s">
        <v>201</v>
      </c>
      <c r="B26" s="95" t="s">
        <v>161</v>
      </c>
      <c r="C26" s="95" t="s">
        <v>171</v>
      </c>
      <c r="D26" s="94" t="s">
        <v>314</v>
      </c>
      <c r="E26" s="100" t="s">
        <v>314</v>
      </c>
      <c r="F26" s="94" t="s">
        <v>36</v>
      </c>
      <c r="G26" s="94" t="s">
        <v>165</v>
      </c>
      <c r="H26" s="94">
        <v>2010</v>
      </c>
      <c r="I26" s="95" t="s">
        <v>315</v>
      </c>
      <c r="J26" s="94" t="s">
        <v>316</v>
      </c>
      <c r="K26" s="94" t="s">
        <v>88</v>
      </c>
      <c r="L26" s="94" t="s">
        <v>88</v>
      </c>
      <c r="M26" s="94" t="s">
        <v>88</v>
      </c>
      <c r="N26" s="94" t="s">
        <v>88</v>
      </c>
      <c r="O26" s="94" t="s">
        <v>88</v>
      </c>
      <c r="P26" s="94" t="s">
        <v>88</v>
      </c>
      <c r="Q26" s="94">
        <v>3</v>
      </c>
      <c r="R26" s="95">
        <v>18</v>
      </c>
      <c r="S26" s="94" t="s">
        <v>88</v>
      </c>
      <c r="T26" s="94" t="s">
        <v>88</v>
      </c>
      <c r="U26" s="94">
        <v>4</v>
      </c>
      <c r="V26" s="94" t="s">
        <v>88</v>
      </c>
      <c r="W26" s="94" t="s">
        <v>88</v>
      </c>
      <c r="X26" s="94" t="s">
        <v>317</v>
      </c>
      <c r="Y26" s="94" t="s">
        <v>88</v>
      </c>
      <c r="Z26" s="94" t="s">
        <v>88</v>
      </c>
      <c r="AA26" s="94" t="s">
        <v>88</v>
      </c>
      <c r="AB26" s="95" t="s">
        <v>313</v>
      </c>
      <c r="AC26" s="322"/>
    </row>
    <row r="27" spans="1:29" s="94" customFormat="1" ht="45" customHeight="1" x14ac:dyDescent="0.25">
      <c r="A27" s="91" t="s">
        <v>206</v>
      </c>
      <c r="B27" s="95" t="s">
        <v>199</v>
      </c>
      <c r="C27" s="95" t="s">
        <v>322</v>
      </c>
      <c r="D27" s="95" t="s">
        <v>318</v>
      </c>
      <c r="E27" s="100" t="s">
        <v>200</v>
      </c>
      <c r="F27" s="94" t="s">
        <v>36</v>
      </c>
      <c r="G27" s="94" t="s">
        <v>319</v>
      </c>
      <c r="H27" s="94">
        <v>2008</v>
      </c>
      <c r="I27" s="94">
        <v>96</v>
      </c>
      <c r="J27" s="94">
        <v>3</v>
      </c>
      <c r="K27" s="94" t="s">
        <v>320</v>
      </c>
      <c r="M27" s="94" t="s">
        <v>320</v>
      </c>
      <c r="O27" s="94">
        <v>6</v>
      </c>
      <c r="Q27" s="94">
        <v>9</v>
      </c>
      <c r="R27" s="95">
        <v>36</v>
      </c>
      <c r="S27" s="94">
        <v>2</v>
      </c>
      <c r="U27" s="94">
        <v>2</v>
      </c>
      <c r="V27" s="94" t="s">
        <v>320</v>
      </c>
      <c r="W27" s="94">
        <v>32</v>
      </c>
      <c r="X27" s="94" t="s">
        <v>320</v>
      </c>
      <c r="Y27" s="94">
        <v>10</v>
      </c>
      <c r="AA27" s="94" t="s">
        <v>320</v>
      </c>
      <c r="AB27" s="95" t="s">
        <v>320</v>
      </c>
      <c r="AC27" s="95" t="s">
        <v>321</v>
      </c>
    </row>
  </sheetData>
  <autoFilter ref="A1:AC27" xr:uid="{00000000-0009-0000-0000-000003000000}">
    <filterColumn colId="8" showButton="0"/>
    <filterColumn colId="9" showButton="0"/>
    <filterColumn colId="10" showButton="0"/>
    <filterColumn colId="12" showButton="0"/>
    <filterColumn colId="14" showButton="0"/>
    <filterColumn colId="15" showButton="0"/>
    <filterColumn colId="17" showButton="0"/>
    <filterColumn colId="18" showButton="0"/>
    <filterColumn colId="19" showButton="0"/>
  </autoFilter>
  <mergeCells count="35">
    <mergeCell ref="AC24:AC26"/>
    <mergeCell ref="AC4:AC7"/>
    <mergeCell ref="AC20:AC21"/>
    <mergeCell ref="AC8:AC19"/>
    <mergeCell ref="AA1:AA3"/>
    <mergeCell ref="AB1:AB3"/>
    <mergeCell ref="AC1:AC3"/>
    <mergeCell ref="Q2:Q3"/>
    <mergeCell ref="R2:R3"/>
    <mergeCell ref="Y1:Y3"/>
    <mergeCell ref="Z1:Z3"/>
    <mergeCell ref="V1:V3"/>
    <mergeCell ref="W1:W3"/>
    <mergeCell ref="X1:X3"/>
    <mergeCell ref="F1:F3"/>
    <mergeCell ref="G1:G3"/>
    <mergeCell ref="H1:H3"/>
    <mergeCell ref="I1:Q1"/>
    <mergeCell ref="R1:U1"/>
    <mergeCell ref="U2:U3"/>
    <mergeCell ref="S2:S3"/>
    <mergeCell ref="T2:T3"/>
    <mergeCell ref="N2:N3"/>
    <mergeCell ref="O2:O3"/>
    <mergeCell ref="P2:P3"/>
    <mergeCell ref="I2:I3"/>
    <mergeCell ref="J2:J3"/>
    <mergeCell ref="K2:K3"/>
    <mergeCell ref="L2:L3"/>
    <mergeCell ref="M2:M3"/>
    <mergeCell ref="A1:A3"/>
    <mergeCell ref="B1:B3"/>
    <mergeCell ref="C1:C3"/>
    <mergeCell ref="D1:D3"/>
    <mergeCell ref="E1:E3"/>
  </mergeCells>
  <printOptions gridLines="1" gridLinesSet="0"/>
  <pageMargins left="0.70866141732283461" right="0.70866141732283461" top="0.74803149606299213" bottom="0.74803149606299213" header="0.31496062992125984" footer="0.31496062992125984"/>
  <pageSetup paperSize="8" scale="50" orientation="landscape"/>
  <headerFooter>
    <oddHeader>&amp;C&amp;F&amp;A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E33"/>
  <sheetViews>
    <sheetView zoomScale="85" workbookViewId="0">
      <selection activeCell="G1" sqref="G1:G3"/>
    </sheetView>
  </sheetViews>
  <sheetFormatPr baseColWidth="10" defaultRowHeight="54.95" customHeight="1" x14ac:dyDescent="0.25"/>
  <cols>
    <col min="1" max="1" width="8.85546875" style="1" customWidth="1"/>
    <col min="2" max="2" width="17" style="1" customWidth="1"/>
    <col min="3" max="3" width="15.7109375" style="1" customWidth="1"/>
    <col min="4" max="4" width="19.140625" style="1" customWidth="1"/>
    <col min="5" max="5" width="20.140625" style="1" customWidth="1"/>
    <col min="6" max="6" width="10.85546875" style="1" customWidth="1"/>
    <col min="7" max="7" width="18.140625" style="1" customWidth="1"/>
    <col min="8" max="8" width="11.42578125" style="1" customWidth="1"/>
    <col min="9" max="11" width="15.7109375" style="1" customWidth="1"/>
    <col min="12" max="12" width="11.7109375" style="1" customWidth="1"/>
    <col min="13" max="18" width="11.42578125" style="1"/>
    <col min="19" max="19" width="13.42578125" style="1" customWidth="1"/>
    <col min="20" max="25" width="11.42578125" style="1"/>
    <col min="26" max="26" width="13.42578125" style="1" customWidth="1"/>
    <col min="27" max="27" width="11.42578125" style="1"/>
    <col min="28" max="28" width="13.85546875" style="1" customWidth="1"/>
    <col min="29" max="29" width="15.7109375" style="1" customWidth="1"/>
    <col min="30" max="30" width="31" style="1" customWidth="1"/>
    <col min="31" max="16384" width="11.42578125" style="1"/>
  </cols>
  <sheetData>
    <row r="1" spans="1:31" ht="22.5" customHeight="1" x14ac:dyDescent="0.25">
      <c r="A1" s="192" t="s">
        <v>0</v>
      </c>
      <c r="B1" s="254" t="s">
        <v>1</v>
      </c>
      <c r="C1" s="254" t="s">
        <v>2</v>
      </c>
      <c r="D1" s="257" t="s">
        <v>3</v>
      </c>
      <c r="E1" s="260" t="s">
        <v>4</v>
      </c>
      <c r="F1" s="202" t="s">
        <v>5</v>
      </c>
      <c r="G1" s="264" t="s">
        <v>6</v>
      </c>
      <c r="H1" s="267" t="s">
        <v>7</v>
      </c>
      <c r="I1" s="270" t="s">
        <v>8</v>
      </c>
      <c r="J1" s="271"/>
      <c r="K1" s="271"/>
      <c r="L1" s="271"/>
      <c r="M1" s="271"/>
      <c r="N1" s="271"/>
      <c r="O1" s="271"/>
      <c r="P1" s="271"/>
      <c r="Q1" s="272"/>
      <c r="R1" s="273" t="s">
        <v>9</v>
      </c>
      <c r="S1" s="208"/>
      <c r="T1" s="274"/>
      <c r="U1" s="275"/>
      <c r="V1" s="283" t="s">
        <v>10</v>
      </c>
      <c r="W1" s="197" t="s">
        <v>11</v>
      </c>
      <c r="X1" s="197" t="s">
        <v>12</v>
      </c>
      <c r="Y1" s="197" t="s">
        <v>101</v>
      </c>
      <c r="Z1" s="287" t="s">
        <v>14</v>
      </c>
      <c r="AA1" s="292" t="s">
        <v>15</v>
      </c>
      <c r="AB1" s="295" t="s">
        <v>102</v>
      </c>
      <c r="AC1" s="298" t="s">
        <v>16</v>
      </c>
      <c r="AD1" s="230" t="s">
        <v>103</v>
      </c>
    </row>
    <row r="2" spans="1:31" ht="50.1" customHeight="1" x14ac:dyDescent="0.25">
      <c r="A2" s="193"/>
      <c r="B2" s="255"/>
      <c r="C2" s="255"/>
      <c r="D2" s="258"/>
      <c r="E2" s="261"/>
      <c r="F2" s="203"/>
      <c r="G2" s="265"/>
      <c r="H2" s="268"/>
      <c r="I2" s="217" t="s">
        <v>18</v>
      </c>
      <c r="J2" s="210" t="s">
        <v>19</v>
      </c>
      <c r="K2" s="210" t="s">
        <v>20</v>
      </c>
      <c r="L2" s="210" t="s">
        <v>104</v>
      </c>
      <c r="M2" s="210" t="s">
        <v>22</v>
      </c>
      <c r="N2" s="210" t="s">
        <v>105</v>
      </c>
      <c r="O2" s="210" t="s">
        <v>106</v>
      </c>
      <c r="P2" s="210" t="s">
        <v>25</v>
      </c>
      <c r="Q2" s="278" t="s">
        <v>26</v>
      </c>
      <c r="R2" s="280" t="s">
        <v>27</v>
      </c>
      <c r="S2" s="209" t="s">
        <v>28</v>
      </c>
      <c r="T2" s="210" t="s">
        <v>29</v>
      </c>
      <c r="U2" s="290" t="s">
        <v>30</v>
      </c>
      <c r="V2" s="284"/>
      <c r="W2" s="198"/>
      <c r="X2" s="198"/>
      <c r="Y2" s="198"/>
      <c r="Z2" s="288"/>
      <c r="AA2" s="293"/>
      <c r="AB2" s="296"/>
      <c r="AC2" s="299"/>
      <c r="AD2" s="231"/>
    </row>
    <row r="3" spans="1:31" ht="50.1" customHeight="1" thickBot="1" x14ac:dyDescent="0.3">
      <c r="A3" s="253"/>
      <c r="B3" s="256"/>
      <c r="C3" s="256"/>
      <c r="D3" s="259"/>
      <c r="E3" s="262"/>
      <c r="F3" s="263"/>
      <c r="G3" s="266"/>
      <c r="H3" s="269"/>
      <c r="I3" s="276"/>
      <c r="J3" s="277"/>
      <c r="K3" s="277"/>
      <c r="L3" s="277"/>
      <c r="M3" s="277"/>
      <c r="N3" s="277"/>
      <c r="O3" s="277"/>
      <c r="P3" s="277"/>
      <c r="Q3" s="279"/>
      <c r="R3" s="281"/>
      <c r="S3" s="282"/>
      <c r="T3" s="277"/>
      <c r="U3" s="291"/>
      <c r="V3" s="285"/>
      <c r="W3" s="286"/>
      <c r="X3" s="286"/>
      <c r="Y3" s="286"/>
      <c r="Z3" s="289"/>
      <c r="AA3" s="294"/>
      <c r="AB3" s="297"/>
      <c r="AC3" s="300"/>
      <c r="AD3" s="231"/>
    </row>
    <row r="4" spans="1:31" s="43" customFormat="1" ht="60" customHeight="1" x14ac:dyDescent="0.25">
      <c r="A4" s="18" t="s">
        <v>107</v>
      </c>
      <c r="B4" s="47" t="s">
        <v>108</v>
      </c>
      <c r="C4" s="51" t="s">
        <v>110</v>
      </c>
      <c r="D4" s="49" t="s">
        <v>111</v>
      </c>
      <c r="E4" s="48" t="s">
        <v>112</v>
      </c>
      <c r="F4" s="48" t="s">
        <v>36</v>
      </c>
      <c r="G4" s="49" t="s">
        <v>113</v>
      </c>
      <c r="H4" s="52">
        <v>2018</v>
      </c>
      <c r="I4" s="53">
        <v>19</v>
      </c>
      <c r="J4" s="48">
        <v>142</v>
      </c>
      <c r="K4" s="48">
        <v>0</v>
      </c>
      <c r="L4" s="48">
        <v>2</v>
      </c>
      <c r="M4" s="48">
        <v>0</v>
      </c>
      <c r="N4" s="48">
        <v>2</v>
      </c>
      <c r="O4" s="54">
        <v>0</v>
      </c>
      <c r="P4" s="54">
        <v>0</v>
      </c>
      <c r="Q4" s="52">
        <v>73</v>
      </c>
      <c r="R4" s="53">
        <v>8</v>
      </c>
      <c r="S4" s="48" t="s">
        <v>114</v>
      </c>
      <c r="T4" s="55" t="s">
        <v>115</v>
      </c>
      <c r="U4" s="52">
        <v>0</v>
      </c>
      <c r="V4" s="53">
        <v>0</v>
      </c>
      <c r="W4" s="48">
        <v>0</v>
      </c>
      <c r="X4" s="48">
        <v>39</v>
      </c>
      <c r="Y4" s="48">
        <v>83</v>
      </c>
      <c r="Z4" s="48">
        <v>0</v>
      </c>
      <c r="AA4" s="52">
        <v>2</v>
      </c>
      <c r="AB4" s="56" t="s">
        <v>324</v>
      </c>
      <c r="AC4" s="57"/>
      <c r="AD4" s="307" t="s">
        <v>117</v>
      </c>
    </row>
    <row r="5" spans="1:31" s="43" customFormat="1" ht="60" customHeight="1" x14ac:dyDescent="0.25">
      <c r="A5" s="101" t="s">
        <v>109</v>
      </c>
      <c r="B5" s="47" t="s">
        <v>108</v>
      </c>
      <c r="C5" s="51" t="s">
        <v>110</v>
      </c>
      <c r="D5" s="49" t="s">
        <v>111</v>
      </c>
      <c r="E5" s="49" t="s">
        <v>325</v>
      </c>
      <c r="F5" s="48" t="s">
        <v>36</v>
      </c>
      <c r="G5" s="49" t="s">
        <v>326</v>
      </c>
      <c r="H5" s="52">
        <v>2023</v>
      </c>
      <c r="I5" s="53">
        <v>165</v>
      </c>
      <c r="J5" s="48">
        <v>640</v>
      </c>
      <c r="K5" s="48">
        <v>0</v>
      </c>
      <c r="L5" s="49" t="s">
        <v>327</v>
      </c>
      <c r="M5" s="48">
        <v>14</v>
      </c>
      <c r="N5" s="48">
        <v>0</v>
      </c>
      <c r="O5" s="54">
        <v>0</v>
      </c>
      <c r="P5" s="54">
        <v>0</v>
      </c>
      <c r="Q5" s="52">
        <v>332</v>
      </c>
      <c r="R5" s="53">
        <v>30</v>
      </c>
      <c r="S5" s="49" t="s">
        <v>328</v>
      </c>
      <c r="T5" s="55" t="s">
        <v>329</v>
      </c>
      <c r="U5" s="52">
        <v>6</v>
      </c>
      <c r="V5" s="53">
        <v>0</v>
      </c>
      <c r="W5" s="48">
        <v>10</v>
      </c>
      <c r="X5" s="48" t="s">
        <v>330</v>
      </c>
      <c r="Y5" s="48">
        <v>77</v>
      </c>
      <c r="Z5" s="48">
        <v>0</v>
      </c>
      <c r="AA5" s="52">
        <v>5</v>
      </c>
      <c r="AB5" s="56" t="s">
        <v>324</v>
      </c>
      <c r="AC5" s="57" t="s">
        <v>331</v>
      </c>
      <c r="AD5" s="308"/>
    </row>
    <row r="6" spans="1:31" ht="60" customHeight="1" x14ac:dyDescent="0.25">
      <c r="A6" s="18" t="s">
        <v>118</v>
      </c>
      <c r="B6" s="47" t="s">
        <v>108</v>
      </c>
      <c r="C6" s="51" t="s">
        <v>125</v>
      </c>
      <c r="D6" s="49" t="s">
        <v>126</v>
      </c>
      <c r="E6" s="48" t="s">
        <v>127</v>
      </c>
      <c r="F6" s="48" t="s">
        <v>36</v>
      </c>
      <c r="G6" s="48" t="s">
        <v>45</v>
      </c>
      <c r="H6" s="52">
        <v>2010</v>
      </c>
      <c r="I6" s="53">
        <v>28</v>
      </c>
      <c r="J6" s="48">
        <v>39</v>
      </c>
      <c r="K6" s="48">
        <v>0</v>
      </c>
      <c r="L6" s="48">
        <v>0</v>
      </c>
      <c r="M6" s="48">
        <v>2</v>
      </c>
      <c r="N6" s="48">
        <v>0</v>
      </c>
      <c r="O6" s="54">
        <v>0</v>
      </c>
      <c r="P6" s="54">
        <v>0</v>
      </c>
      <c r="Q6" s="52">
        <v>19</v>
      </c>
      <c r="R6" s="53">
        <v>41</v>
      </c>
      <c r="S6" s="48">
        <v>0</v>
      </c>
      <c r="T6" s="55" t="s">
        <v>207</v>
      </c>
      <c r="U6" s="52">
        <v>0</v>
      </c>
      <c r="V6" s="53">
        <v>0</v>
      </c>
      <c r="W6" s="48" t="s">
        <v>128</v>
      </c>
      <c r="X6" s="48">
        <v>48</v>
      </c>
      <c r="Y6" s="48">
        <v>0</v>
      </c>
      <c r="Z6" s="48">
        <v>0</v>
      </c>
      <c r="AA6" s="52">
        <v>2</v>
      </c>
      <c r="AB6" s="56">
        <v>0</v>
      </c>
      <c r="AC6" s="57" t="s">
        <v>129</v>
      </c>
      <c r="AD6" s="58" t="s">
        <v>130</v>
      </c>
    </row>
    <row r="7" spans="1:31" s="84" customFormat="1" ht="54.95" customHeight="1" x14ac:dyDescent="0.25">
      <c r="A7" s="79" t="s">
        <v>119</v>
      </c>
      <c r="B7" s="37" t="s">
        <v>108</v>
      </c>
      <c r="C7" s="80" t="s">
        <v>395</v>
      </c>
      <c r="D7" s="17" t="s">
        <v>299</v>
      </c>
      <c r="E7" s="17" t="s">
        <v>396</v>
      </c>
      <c r="F7" s="17" t="s">
        <v>64</v>
      </c>
      <c r="G7" s="59" t="s">
        <v>397</v>
      </c>
      <c r="H7" s="38">
        <v>2020</v>
      </c>
      <c r="I7" s="81">
        <v>22</v>
      </c>
      <c r="J7" s="17">
        <v>33</v>
      </c>
      <c r="K7" s="17">
        <v>0</v>
      </c>
      <c r="L7" s="17">
        <v>0</v>
      </c>
      <c r="M7" s="17">
        <v>0</v>
      </c>
      <c r="N7" s="59">
        <v>0</v>
      </c>
      <c r="O7" s="67">
        <v>0</v>
      </c>
      <c r="P7" s="67">
        <v>0</v>
      </c>
      <c r="Q7" s="38">
        <v>0</v>
      </c>
      <c r="R7" s="81">
        <v>15</v>
      </c>
      <c r="S7" s="59">
        <v>0</v>
      </c>
      <c r="T7" s="67">
        <v>0</v>
      </c>
      <c r="U7" s="38">
        <v>1</v>
      </c>
      <c r="V7" s="81">
        <v>1</v>
      </c>
      <c r="W7" s="17">
        <v>16</v>
      </c>
      <c r="X7" s="17">
        <v>16</v>
      </c>
      <c r="Y7" s="17">
        <v>0</v>
      </c>
      <c r="Z7" s="17">
        <v>0</v>
      </c>
      <c r="AA7" s="38">
        <v>2</v>
      </c>
      <c r="AB7" s="82">
        <v>0</v>
      </c>
      <c r="AC7" s="83"/>
      <c r="AD7" s="190" t="s">
        <v>398</v>
      </c>
    </row>
    <row r="8" spans="1:31" s="84" customFormat="1" ht="54.95" customHeight="1" x14ac:dyDescent="0.25">
      <c r="A8" s="79" t="s">
        <v>120</v>
      </c>
      <c r="B8" s="37" t="s">
        <v>132</v>
      </c>
      <c r="C8" s="80" t="s">
        <v>399</v>
      </c>
      <c r="D8" s="17" t="s">
        <v>299</v>
      </c>
      <c r="E8" s="17" t="s">
        <v>400</v>
      </c>
      <c r="F8" s="17" t="s">
        <v>36</v>
      </c>
      <c r="G8" s="59" t="s">
        <v>401</v>
      </c>
      <c r="H8" s="38">
        <v>2016</v>
      </c>
      <c r="I8" s="81">
        <v>54</v>
      </c>
      <c r="J8" s="17">
        <v>118</v>
      </c>
      <c r="K8" s="17">
        <v>0</v>
      </c>
      <c r="L8" s="17">
        <v>0</v>
      </c>
      <c r="M8" s="17">
        <v>14</v>
      </c>
      <c r="N8" s="59">
        <v>0</v>
      </c>
      <c r="O8" s="67">
        <v>0</v>
      </c>
      <c r="P8" s="67">
        <v>0</v>
      </c>
      <c r="Q8" s="38">
        <v>0</v>
      </c>
      <c r="R8" s="81">
        <v>34</v>
      </c>
      <c r="S8" s="59">
        <v>4</v>
      </c>
      <c r="T8" s="67">
        <v>0</v>
      </c>
      <c r="U8" s="38">
        <v>1</v>
      </c>
      <c r="V8" s="81">
        <v>1</v>
      </c>
      <c r="W8" s="17">
        <v>49</v>
      </c>
      <c r="X8" s="17">
        <f>49+26</f>
        <v>75</v>
      </c>
      <c r="Y8" s="17">
        <v>0</v>
      </c>
      <c r="Z8" s="17">
        <v>0</v>
      </c>
      <c r="AA8" s="38">
        <v>3</v>
      </c>
      <c r="AB8" s="82">
        <v>0</v>
      </c>
      <c r="AC8" s="83"/>
      <c r="AD8" s="190" t="s">
        <v>398</v>
      </c>
    </row>
    <row r="9" spans="1:31" s="7" customFormat="1" ht="60" customHeight="1" x14ac:dyDescent="0.25">
      <c r="A9" s="101" t="s">
        <v>121</v>
      </c>
      <c r="B9" s="19" t="s">
        <v>108</v>
      </c>
      <c r="C9" s="11" t="s">
        <v>140</v>
      </c>
      <c r="D9" s="4" t="s">
        <v>141</v>
      </c>
      <c r="E9" s="4" t="s">
        <v>142</v>
      </c>
      <c r="F9" s="4" t="s">
        <v>36</v>
      </c>
      <c r="G9" s="4" t="s">
        <v>87</v>
      </c>
      <c r="H9" s="9">
        <v>2011</v>
      </c>
      <c r="I9" s="30">
        <v>145</v>
      </c>
      <c r="J9" s="4">
        <v>638</v>
      </c>
      <c r="K9" s="4"/>
      <c r="L9" s="4"/>
      <c r="M9" s="4"/>
      <c r="N9" s="4"/>
      <c r="O9" s="4"/>
      <c r="P9" s="4"/>
      <c r="Q9" s="9">
        <v>160</v>
      </c>
      <c r="R9" s="30">
        <v>90</v>
      </c>
      <c r="S9" s="4">
        <v>6</v>
      </c>
      <c r="T9" s="6">
        <v>10</v>
      </c>
      <c r="U9" s="9">
        <v>5</v>
      </c>
      <c r="V9" s="30">
        <v>2</v>
      </c>
      <c r="W9" s="4"/>
      <c r="X9" s="4">
        <v>78</v>
      </c>
      <c r="Y9" s="4">
        <v>10</v>
      </c>
      <c r="Z9" s="4"/>
      <c r="AA9" s="9"/>
      <c r="AB9" s="31">
        <v>1</v>
      </c>
      <c r="AC9" s="32"/>
      <c r="AD9" s="311" t="s">
        <v>143</v>
      </c>
    </row>
    <row r="10" spans="1:31" s="7" customFormat="1" ht="60" customHeight="1" x14ac:dyDescent="0.25">
      <c r="A10" s="18" t="s">
        <v>122</v>
      </c>
      <c r="B10" s="13" t="s">
        <v>108</v>
      </c>
      <c r="C10" s="8" t="s">
        <v>140</v>
      </c>
      <c r="D10" s="3" t="s">
        <v>141</v>
      </c>
      <c r="E10" s="4" t="s">
        <v>145</v>
      </c>
      <c r="F10" s="3" t="s">
        <v>36</v>
      </c>
      <c r="G10" s="4" t="s">
        <v>45</v>
      </c>
      <c r="H10" s="9">
        <v>2011</v>
      </c>
      <c r="I10" s="30">
        <v>32</v>
      </c>
      <c r="J10" s="4">
        <v>242</v>
      </c>
      <c r="K10" s="4"/>
      <c r="L10" s="4"/>
      <c r="M10" s="4"/>
      <c r="N10" s="4"/>
      <c r="O10" s="6"/>
      <c r="P10" s="6"/>
      <c r="Q10" s="9">
        <v>41</v>
      </c>
      <c r="R10" s="30">
        <v>4</v>
      </c>
      <c r="S10" s="4">
        <v>2</v>
      </c>
      <c r="T10" s="6">
        <v>9</v>
      </c>
      <c r="U10" s="9">
        <v>8</v>
      </c>
      <c r="V10" s="30">
        <v>3</v>
      </c>
      <c r="W10" s="4"/>
      <c r="X10" s="4">
        <v>32</v>
      </c>
      <c r="Y10" s="3"/>
      <c r="Z10" s="3"/>
      <c r="AA10" s="16">
        <v>1</v>
      </c>
      <c r="AB10" s="28">
        <v>3</v>
      </c>
      <c r="AC10" s="29"/>
      <c r="AD10" s="311"/>
    </row>
    <row r="11" spans="1:31" s="7" customFormat="1" ht="60" customHeight="1" thickBot="1" x14ac:dyDescent="0.3">
      <c r="A11" s="101" t="s">
        <v>123</v>
      </c>
      <c r="B11" s="13" t="s">
        <v>108</v>
      </c>
      <c r="C11" s="8" t="s">
        <v>140</v>
      </c>
      <c r="D11" s="3" t="s">
        <v>141</v>
      </c>
      <c r="E11" s="50" t="s">
        <v>209</v>
      </c>
      <c r="F11" s="33" t="s">
        <v>64</v>
      </c>
      <c r="G11" s="4" t="s">
        <v>45</v>
      </c>
      <c r="H11" s="9">
        <v>2010</v>
      </c>
      <c r="I11" s="30">
        <v>11</v>
      </c>
      <c r="J11" s="4">
        <v>15</v>
      </c>
      <c r="K11" s="4"/>
      <c r="L11" s="4"/>
      <c r="M11" s="4">
        <v>2</v>
      </c>
      <c r="N11" s="4"/>
      <c r="O11" s="6"/>
      <c r="P11" s="6"/>
      <c r="Q11" s="9">
        <v>12</v>
      </c>
      <c r="R11" s="30">
        <v>11</v>
      </c>
      <c r="S11" s="4"/>
      <c r="T11" s="6">
        <v>3</v>
      </c>
      <c r="U11" s="9"/>
      <c r="V11" s="30"/>
      <c r="W11" s="4"/>
      <c r="X11" s="4">
        <v>8</v>
      </c>
      <c r="Y11" s="3"/>
      <c r="Z11" s="3"/>
      <c r="AA11" s="16">
        <v>1</v>
      </c>
      <c r="AB11" s="28">
        <v>1</v>
      </c>
      <c r="AC11" s="32"/>
      <c r="AD11" s="311"/>
    </row>
    <row r="12" spans="1:31" s="7" customFormat="1" ht="60" customHeight="1" x14ac:dyDescent="0.25">
      <c r="A12" s="18" t="s">
        <v>124</v>
      </c>
      <c r="B12" s="13" t="s">
        <v>108</v>
      </c>
      <c r="C12" s="8" t="s">
        <v>140</v>
      </c>
      <c r="D12" s="3" t="s">
        <v>141</v>
      </c>
      <c r="E12" s="4" t="s">
        <v>148</v>
      </c>
      <c r="F12" s="3" t="s">
        <v>36</v>
      </c>
      <c r="G12" s="4" t="s">
        <v>87</v>
      </c>
      <c r="H12" s="9">
        <v>2011</v>
      </c>
      <c r="I12" s="30">
        <v>33</v>
      </c>
      <c r="J12" s="3">
        <v>133</v>
      </c>
      <c r="K12" s="4">
        <v>37</v>
      </c>
      <c r="L12" s="4"/>
      <c r="M12" s="4"/>
      <c r="N12" s="4"/>
      <c r="O12" s="6"/>
      <c r="P12" s="6"/>
      <c r="Q12" s="9">
        <v>55</v>
      </c>
      <c r="R12" s="30">
        <v>8</v>
      </c>
      <c r="S12" s="4"/>
      <c r="T12" s="6">
        <v>4</v>
      </c>
      <c r="U12" s="9"/>
      <c r="V12" s="30"/>
      <c r="W12" s="4"/>
      <c r="X12" s="4">
        <v>29</v>
      </c>
      <c r="Y12" s="3"/>
      <c r="Z12" s="3"/>
      <c r="AA12" s="16">
        <v>1</v>
      </c>
      <c r="AB12" s="28">
        <v>1</v>
      </c>
      <c r="AC12" s="32"/>
      <c r="AD12" s="311"/>
    </row>
    <row r="13" spans="1:31" ht="60" customHeight="1" x14ac:dyDescent="0.25">
      <c r="A13" s="18" t="s">
        <v>131</v>
      </c>
      <c r="B13" s="13" t="s">
        <v>108</v>
      </c>
      <c r="C13" s="4" t="s">
        <v>140</v>
      </c>
      <c r="D13" s="4" t="s">
        <v>151</v>
      </c>
      <c r="E13" s="85" t="s">
        <v>259</v>
      </c>
      <c r="F13" s="14" t="s">
        <v>36</v>
      </c>
      <c r="G13" s="14" t="s">
        <v>45</v>
      </c>
      <c r="H13" s="26">
        <v>2005</v>
      </c>
      <c r="I13" s="25">
        <v>55</v>
      </c>
      <c r="J13" s="4" t="s">
        <v>210</v>
      </c>
      <c r="K13" s="14">
        <v>3</v>
      </c>
      <c r="L13" s="14">
        <v>0</v>
      </c>
      <c r="M13" s="14">
        <v>0</v>
      </c>
      <c r="N13" s="14">
        <v>2</v>
      </c>
      <c r="O13" s="15">
        <v>0</v>
      </c>
      <c r="P13" s="15">
        <v>6</v>
      </c>
      <c r="Q13" s="26">
        <v>33</v>
      </c>
      <c r="R13" s="25">
        <v>21</v>
      </c>
      <c r="S13" s="4" t="s">
        <v>211</v>
      </c>
      <c r="T13" s="4" t="s">
        <v>212</v>
      </c>
      <c r="U13" s="26">
        <v>4</v>
      </c>
      <c r="V13" s="25">
        <v>6</v>
      </c>
      <c r="W13" s="14">
        <v>0</v>
      </c>
      <c r="X13" s="59" t="s">
        <v>213</v>
      </c>
      <c r="Y13" s="60">
        <v>2</v>
      </c>
      <c r="Z13" s="60">
        <v>0</v>
      </c>
      <c r="AA13" s="61">
        <v>1</v>
      </c>
      <c r="AB13" s="62" t="s">
        <v>214</v>
      </c>
      <c r="AC13" s="63" t="s">
        <v>215</v>
      </c>
      <c r="AD13" s="34" t="s">
        <v>208</v>
      </c>
    </row>
    <row r="14" spans="1:31" s="43" customFormat="1" ht="60" customHeight="1" x14ac:dyDescent="0.25">
      <c r="A14" s="101" t="s">
        <v>133</v>
      </c>
      <c r="B14" s="20" t="s">
        <v>108</v>
      </c>
      <c r="C14" s="10" t="s">
        <v>216</v>
      </c>
      <c r="D14" s="5" t="s">
        <v>63</v>
      </c>
      <c r="E14" s="36" t="s">
        <v>217</v>
      </c>
      <c r="F14" s="21" t="s">
        <v>36</v>
      </c>
      <c r="G14" s="21" t="s">
        <v>218</v>
      </c>
      <c r="H14" s="22">
        <v>2019</v>
      </c>
      <c r="I14" s="23">
        <v>30</v>
      </c>
      <c r="J14" s="21">
        <v>122</v>
      </c>
      <c r="K14" s="21">
        <v>0</v>
      </c>
      <c r="L14" s="21">
        <v>0</v>
      </c>
      <c r="M14" s="21">
        <v>1</v>
      </c>
      <c r="N14" s="21">
        <v>0</v>
      </c>
      <c r="O14" s="24">
        <v>0</v>
      </c>
      <c r="P14" s="24">
        <v>0</v>
      </c>
      <c r="Q14" s="22">
        <v>0</v>
      </c>
      <c r="R14" s="23">
        <v>14</v>
      </c>
      <c r="S14" s="21" t="s">
        <v>219</v>
      </c>
      <c r="T14" s="24" t="s">
        <v>220</v>
      </c>
      <c r="U14" s="22">
        <v>20</v>
      </c>
      <c r="V14" s="23">
        <v>1</v>
      </c>
      <c r="W14" s="21" t="s">
        <v>221</v>
      </c>
      <c r="X14" s="21">
        <v>48</v>
      </c>
      <c r="Y14" s="21">
        <v>0</v>
      </c>
      <c r="Z14" s="21">
        <v>0</v>
      </c>
      <c r="AA14" s="22">
        <v>1</v>
      </c>
      <c r="AB14" s="27" t="s">
        <v>214</v>
      </c>
      <c r="AC14" s="35">
        <v>0</v>
      </c>
      <c r="AD14" s="304" t="s">
        <v>405</v>
      </c>
      <c r="AE14" s="7"/>
    </row>
    <row r="15" spans="1:31" s="74" customFormat="1" ht="60" customHeight="1" x14ac:dyDescent="0.25">
      <c r="A15" s="18" t="s">
        <v>134</v>
      </c>
      <c r="B15" s="64" t="s">
        <v>108</v>
      </c>
      <c r="C15" s="65" t="s">
        <v>222</v>
      </c>
      <c r="D15" s="60" t="s">
        <v>63</v>
      </c>
      <c r="E15" s="59" t="s">
        <v>223</v>
      </c>
      <c r="F15" s="60" t="s">
        <v>36</v>
      </c>
      <c r="G15" s="59" t="s">
        <v>224</v>
      </c>
      <c r="H15" s="61">
        <v>2016</v>
      </c>
      <c r="I15" s="66" t="s">
        <v>225</v>
      </c>
      <c r="J15" s="60" t="s">
        <v>226</v>
      </c>
      <c r="K15" s="60">
        <v>0</v>
      </c>
      <c r="L15" s="60">
        <v>0</v>
      </c>
      <c r="M15" s="60">
        <v>1</v>
      </c>
      <c r="N15" s="59">
        <v>0</v>
      </c>
      <c r="O15" s="67">
        <v>0</v>
      </c>
      <c r="P15" s="67">
        <v>0</v>
      </c>
      <c r="Q15" s="61">
        <v>0</v>
      </c>
      <c r="R15" s="66">
        <v>0</v>
      </c>
      <c r="S15" s="59">
        <v>0</v>
      </c>
      <c r="T15" s="67">
        <v>0</v>
      </c>
      <c r="U15" s="61">
        <v>2</v>
      </c>
      <c r="V15" s="66">
        <v>0</v>
      </c>
      <c r="W15" s="59" t="s">
        <v>227</v>
      </c>
      <c r="X15" s="59" t="s">
        <v>228</v>
      </c>
      <c r="Y15" s="60">
        <v>0</v>
      </c>
      <c r="Z15" s="60">
        <v>0</v>
      </c>
      <c r="AA15" s="61">
        <v>1</v>
      </c>
      <c r="AB15" s="62" t="s">
        <v>214</v>
      </c>
      <c r="AC15" s="63" t="s">
        <v>215</v>
      </c>
      <c r="AD15" s="305"/>
    </row>
    <row r="16" spans="1:31" s="74" customFormat="1" ht="60" customHeight="1" x14ac:dyDescent="0.25">
      <c r="A16" s="101" t="s">
        <v>135</v>
      </c>
      <c r="B16" s="64" t="s">
        <v>108</v>
      </c>
      <c r="C16" s="65" t="s">
        <v>222</v>
      </c>
      <c r="D16" s="60" t="s">
        <v>63</v>
      </c>
      <c r="E16" s="59" t="s">
        <v>229</v>
      </c>
      <c r="F16" s="59" t="s">
        <v>230</v>
      </c>
      <c r="G16" s="59" t="s">
        <v>231</v>
      </c>
      <c r="H16" s="61">
        <v>1995</v>
      </c>
      <c r="I16" s="66">
        <v>4</v>
      </c>
      <c r="J16" s="60">
        <v>9</v>
      </c>
      <c r="K16" s="60">
        <v>15</v>
      </c>
      <c r="L16" s="60">
        <v>0</v>
      </c>
      <c r="M16" s="60">
        <v>4</v>
      </c>
      <c r="N16" s="59">
        <v>0</v>
      </c>
      <c r="O16" s="67">
        <v>0</v>
      </c>
      <c r="P16" s="67">
        <v>0</v>
      </c>
      <c r="Q16" s="61">
        <v>22</v>
      </c>
      <c r="R16" s="66">
        <v>0</v>
      </c>
      <c r="S16" s="59">
        <v>0</v>
      </c>
      <c r="T16" s="67">
        <v>0</v>
      </c>
      <c r="U16" s="61">
        <v>0</v>
      </c>
      <c r="V16" s="66">
        <v>0</v>
      </c>
      <c r="W16" s="60">
        <v>3</v>
      </c>
      <c r="X16" s="60">
        <v>0</v>
      </c>
      <c r="Y16" s="60">
        <v>0</v>
      </c>
      <c r="Z16" s="60">
        <v>0</v>
      </c>
      <c r="AA16" s="61">
        <v>0</v>
      </c>
      <c r="AB16" s="62" t="s">
        <v>214</v>
      </c>
      <c r="AC16" s="68">
        <v>0</v>
      </c>
      <c r="AD16" s="305"/>
    </row>
    <row r="17" spans="1:31" s="74" customFormat="1" ht="60" customHeight="1" x14ac:dyDescent="0.25">
      <c r="A17" s="18" t="s">
        <v>136</v>
      </c>
      <c r="B17" s="64" t="s">
        <v>108</v>
      </c>
      <c r="C17" s="65" t="s">
        <v>222</v>
      </c>
      <c r="D17" s="60" t="s">
        <v>63</v>
      </c>
      <c r="E17" s="59" t="s">
        <v>232</v>
      </c>
      <c r="F17" s="59" t="s">
        <v>230</v>
      </c>
      <c r="G17" s="59" t="s">
        <v>233</v>
      </c>
      <c r="H17" s="61">
        <v>2006</v>
      </c>
      <c r="I17" s="66">
        <v>0</v>
      </c>
      <c r="J17" s="60">
        <v>25</v>
      </c>
      <c r="K17" s="60">
        <v>0</v>
      </c>
      <c r="L17" s="60">
        <v>0</v>
      </c>
      <c r="M17" s="60">
        <v>0</v>
      </c>
      <c r="N17" s="59">
        <v>0</v>
      </c>
      <c r="O17" s="67">
        <v>0</v>
      </c>
      <c r="P17" s="67">
        <v>0</v>
      </c>
      <c r="Q17" s="61">
        <v>0</v>
      </c>
      <c r="R17" s="66">
        <v>0</v>
      </c>
      <c r="S17" s="59">
        <v>0</v>
      </c>
      <c r="T17" s="67">
        <v>0</v>
      </c>
      <c r="U17" s="61">
        <v>0</v>
      </c>
      <c r="V17" s="66">
        <v>1</v>
      </c>
      <c r="W17" s="60">
        <v>8</v>
      </c>
      <c r="X17" s="60">
        <v>0</v>
      </c>
      <c r="Y17" s="60">
        <v>0</v>
      </c>
      <c r="Z17" s="60">
        <v>0</v>
      </c>
      <c r="AA17" s="61">
        <v>0</v>
      </c>
      <c r="AB17" s="75" t="s">
        <v>214</v>
      </c>
      <c r="AC17" s="76">
        <v>0</v>
      </c>
      <c r="AD17" s="305"/>
    </row>
    <row r="18" spans="1:31" s="74" customFormat="1" ht="60" customHeight="1" x14ac:dyDescent="0.25">
      <c r="A18" s="101" t="s">
        <v>137</v>
      </c>
      <c r="B18" s="64" t="s">
        <v>108</v>
      </c>
      <c r="C18" s="65" t="s">
        <v>222</v>
      </c>
      <c r="D18" s="60" t="s">
        <v>63</v>
      </c>
      <c r="E18" s="59" t="s">
        <v>234</v>
      </c>
      <c r="F18" s="59" t="s">
        <v>230</v>
      </c>
      <c r="G18" s="59" t="s">
        <v>233</v>
      </c>
      <c r="H18" s="61">
        <v>2006</v>
      </c>
      <c r="I18" s="66">
        <v>19</v>
      </c>
      <c r="J18" s="60">
        <v>0</v>
      </c>
      <c r="K18" s="60">
        <v>0</v>
      </c>
      <c r="L18" s="60">
        <v>0</v>
      </c>
      <c r="M18" s="60">
        <v>0</v>
      </c>
      <c r="N18" s="59">
        <v>0</v>
      </c>
      <c r="O18" s="67">
        <v>0</v>
      </c>
      <c r="P18" s="67">
        <v>0</v>
      </c>
      <c r="Q18" s="61">
        <v>0</v>
      </c>
      <c r="R18" s="66">
        <v>0</v>
      </c>
      <c r="S18" s="59">
        <v>0</v>
      </c>
      <c r="T18" s="67">
        <v>0</v>
      </c>
      <c r="U18" s="61">
        <v>0</v>
      </c>
      <c r="V18" s="66">
        <v>0</v>
      </c>
      <c r="W18" s="60">
        <v>8</v>
      </c>
      <c r="X18" s="60">
        <v>0</v>
      </c>
      <c r="Y18" s="60">
        <v>0</v>
      </c>
      <c r="Z18" s="60">
        <v>0</v>
      </c>
      <c r="AA18" s="61">
        <v>0</v>
      </c>
      <c r="AB18" s="75">
        <v>0</v>
      </c>
      <c r="AC18" s="76">
        <v>0</v>
      </c>
      <c r="AD18" s="306"/>
    </row>
    <row r="19" spans="1:31" s="74" customFormat="1" ht="60" customHeight="1" x14ac:dyDescent="0.25">
      <c r="A19" s="18" t="s">
        <v>138</v>
      </c>
      <c r="B19" s="64" t="s">
        <v>108</v>
      </c>
      <c r="C19" s="65" t="s">
        <v>235</v>
      </c>
      <c r="D19" s="59" t="s">
        <v>236</v>
      </c>
      <c r="E19" s="59" t="s">
        <v>242</v>
      </c>
      <c r="F19" s="59" t="s">
        <v>36</v>
      </c>
      <c r="G19" s="59" t="s">
        <v>45</v>
      </c>
      <c r="H19" s="61">
        <v>2019</v>
      </c>
      <c r="I19" s="66">
        <v>5</v>
      </c>
      <c r="J19" s="60">
        <v>55</v>
      </c>
      <c r="K19" s="60">
        <v>0</v>
      </c>
      <c r="L19" s="60">
        <v>0</v>
      </c>
      <c r="M19" s="60">
        <v>0</v>
      </c>
      <c r="N19" s="59">
        <v>0</v>
      </c>
      <c r="O19" s="67">
        <v>0</v>
      </c>
      <c r="P19" s="67">
        <v>0</v>
      </c>
      <c r="Q19" s="61">
        <v>14</v>
      </c>
      <c r="R19" s="66">
        <v>3</v>
      </c>
      <c r="S19" s="59">
        <v>0</v>
      </c>
      <c r="T19" s="67">
        <v>0</v>
      </c>
      <c r="U19" s="61">
        <v>0</v>
      </c>
      <c r="V19" s="66">
        <v>0</v>
      </c>
      <c r="W19" s="60">
        <v>0</v>
      </c>
      <c r="X19" s="60">
        <v>15</v>
      </c>
      <c r="Y19" s="60">
        <v>0</v>
      </c>
      <c r="Z19" s="60">
        <v>0</v>
      </c>
      <c r="AA19" s="61">
        <v>0</v>
      </c>
      <c r="AB19" s="75">
        <v>0</v>
      </c>
      <c r="AC19" s="76" t="s">
        <v>88</v>
      </c>
      <c r="AD19" s="191" t="s">
        <v>237</v>
      </c>
    </row>
    <row r="20" spans="1:31" s="74" customFormat="1" ht="60" customHeight="1" x14ac:dyDescent="0.25">
      <c r="A20" s="101" t="s">
        <v>139</v>
      </c>
      <c r="B20" s="64" t="s">
        <v>108</v>
      </c>
      <c r="C20" s="65" t="s">
        <v>235</v>
      </c>
      <c r="D20" s="60" t="s">
        <v>153</v>
      </c>
      <c r="E20" s="60" t="s">
        <v>153</v>
      </c>
      <c r="F20" s="59" t="s">
        <v>36</v>
      </c>
      <c r="G20" s="59" t="s">
        <v>45</v>
      </c>
      <c r="H20" s="61"/>
      <c r="I20" s="66">
        <v>14</v>
      </c>
      <c r="J20" s="60">
        <v>46</v>
      </c>
      <c r="K20" s="60">
        <v>0</v>
      </c>
      <c r="L20" s="60">
        <v>0</v>
      </c>
      <c r="M20" s="60">
        <v>0</v>
      </c>
      <c r="N20" s="59">
        <v>0</v>
      </c>
      <c r="O20" s="67">
        <v>0</v>
      </c>
      <c r="P20" s="67">
        <v>0</v>
      </c>
      <c r="Q20" s="61">
        <v>16</v>
      </c>
      <c r="R20" s="66">
        <v>0</v>
      </c>
      <c r="S20" s="59">
        <v>3</v>
      </c>
      <c r="T20" s="67">
        <v>0</v>
      </c>
      <c r="U20" s="61">
        <v>0</v>
      </c>
      <c r="V20" s="66">
        <v>0</v>
      </c>
      <c r="W20" s="60">
        <v>2</v>
      </c>
      <c r="X20" s="60">
        <v>8</v>
      </c>
      <c r="Y20" s="60">
        <v>2</v>
      </c>
      <c r="Z20" s="60">
        <v>0</v>
      </c>
      <c r="AA20" s="61">
        <v>0</v>
      </c>
      <c r="AB20" s="75">
        <v>0</v>
      </c>
      <c r="AC20" s="76"/>
      <c r="AD20" s="191" t="s">
        <v>237</v>
      </c>
    </row>
    <row r="21" spans="1:31" s="74" customFormat="1" ht="60" customHeight="1" x14ac:dyDescent="0.25">
      <c r="A21" s="18" t="s">
        <v>144</v>
      </c>
      <c r="B21" s="64" t="s">
        <v>108</v>
      </c>
      <c r="C21" s="65" t="s">
        <v>235</v>
      </c>
      <c r="D21" s="60" t="s">
        <v>241</v>
      </c>
      <c r="E21" s="60" t="s">
        <v>154</v>
      </c>
      <c r="F21" s="59" t="s">
        <v>36</v>
      </c>
      <c r="G21" s="59" t="s">
        <v>45</v>
      </c>
      <c r="H21" s="61">
        <v>2018</v>
      </c>
      <c r="I21" s="66">
        <v>35</v>
      </c>
      <c r="J21" s="60">
        <v>246</v>
      </c>
      <c r="K21" s="60">
        <v>0</v>
      </c>
      <c r="L21" s="60">
        <v>0</v>
      </c>
      <c r="M21" s="60">
        <v>0</v>
      </c>
      <c r="N21" s="59">
        <v>0</v>
      </c>
      <c r="O21" s="67">
        <v>0</v>
      </c>
      <c r="P21" s="67">
        <v>0</v>
      </c>
      <c r="Q21" s="61">
        <v>0</v>
      </c>
      <c r="R21" s="66">
        <v>54</v>
      </c>
      <c r="S21" s="59" t="s">
        <v>238</v>
      </c>
      <c r="T21" s="67" t="s">
        <v>239</v>
      </c>
      <c r="U21" s="61">
        <v>0</v>
      </c>
      <c r="V21" s="66">
        <v>0</v>
      </c>
      <c r="W21" s="60">
        <v>0</v>
      </c>
      <c r="X21" s="60">
        <v>74</v>
      </c>
      <c r="Y21" s="60"/>
      <c r="Z21" s="60">
        <v>0</v>
      </c>
      <c r="AA21" s="61">
        <v>1</v>
      </c>
      <c r="AB21" s="75">
        <v>2</v>
      </c>
      <c r="AC21" s="77" t="s">
        <v>240</v>
      </c>
      <c r="AD21" s="191" t="s">
        <v>237</v>
      </c>
    </row>
    <row r="22" spans="1:31" s="74" customFormat="1" ht="60" customHeight="1" x14ac:dyDescent="0.25">
      <c r="A22" s="101" t="s">
        <v>146</v>
      </c>
      <c r="B22" s="64" t="s">
        <v>108</v>
      </c>
      <c r="C22" s="65" t="s">
        <v>243</v>
      </c>
      <c r="D22" s="60" t="s">
        <v>244</v>
      </c>
      <c r="E22" s="60" t="s">
        <v>245</v>
      </c>
      <c r="F22" s="59" t="s">
        <v>36</v>
      </c>
      <c r="G22" s="59" t="s">
        <v>45</v>
      </c>
      <c r="H22" s="61">
        <v>2012</v>
      </c>
      <c r="I22" s="66">
        <v>198</v>
      </c>
      <c r="J22" s="60">
        <v>352</v>
      </c>
      <c r="K22" s="60">
        <v>0</v>
      </c>
      <c r="L22" s="60">
        <v>0</v>
      </c>
      <c r="M22" s="60">
        <v>0</v>
      </c>
      <c r="N22" s="59">
        <v>0</v>
      </c>
      <c r="O22" s="67">
        <v>0</v>
      </c>
      <c r="P22" s="67">
        <v>0</v>
      </c>
      <c r="Q22" s="61">
        <v>113</v>
      </c>
      <c r="R22" s="66">
        <v>145</v>
      </c>
      <c r="S22" s="59">
        <v>14</v>
      </c>
      <c r="T22" s="67">
        <v>0</v>
      </c>
      <c r="U22" s="61">
        <v>0</v>
      </c>
      <c r="V22" s="66">
        <v>4</v>
      </c>
      <c r="W22" s="60">
        <v>245</v>
      </c>
      <c r="X22" s="60">
        <v>47</v>
      </c>
      <c r="Y22" s="60">
        <v>0</v>
      </c>
      <c r="Z22" s="60">
        <v>0</v>
      </c>
      <c r="AA22" s="61">
        <v>12</v>
      </c>
      <c r="AB22" s="75">
        <v>0</v>
      </c>
      <c r="AC22" s="76"/>
      <c r="AD22" s="191" t="s">
        <v>404</v>
      </c>
    </row>
    <row r="23" spans="1:31" s="84" customFormat="1" ht="60" customHeight="1" x14ac:dyDescent="0.25">
      <c r="A23" s="18" t="s">
        <v>147</v>
      </c>
      <c r="B23" s="37" t="s">
        <v>108</v>
      </c>
      <c r="C23" s="80" t="s">
        <v>246</v>
      </c>
      <c r="D23" s="17" t="s">
        <v>247</v>
      </c>
      <c r="E23" s="17" t="s">
        <v>248</v>
      </c>
      <c r="F23" s="17" t="s">
        <v>36</v>
      </c>
      <c r="G23" s="59" t="s">
        <v>249</v>
      </c>
      <c r="H23" s="38">
        <v>2010</v>
      </c>
      <c r="I23" s="81">
        <v>71</v>
      </c>
      <c r="J23" s="17">
        <v>167</v>
      </c>
      <c r="K23" s="17"/>
      <c r="L23" s="17"/>
      <c r="M23" s="17"/>
      <c r="N23" s="59"/>
      <c r="O23" s="67"/>
      <c r="P23" s="67">
        <v>2</v>
      </c>
      <c r="Q23" s="38"/>
      <c r="R23" s="81">
        <v>27</v>
      </c>
      <c r="S23" s="59"/>
      <c r="T23" s="67">
        <v>5</v>
      </c>
      <c r="U23" s="38"/>
      <c r="V23" s="81"/>
      <c r="W23" s="17"/>
      <c r="X23" s="17">
        <v>74</v>
      </c>
      <c r="Y23" s="17"/>
      <c r="Z23" s="17"/>
      <c r="AA23" s="38"/>
      <c r="AB23" s="82">
        <v>1</v>
      </c>
      <c r="AC23" s="83"/>
      <c r="AD23" s="301" t="s">
        <v>402</v>
      </c>
    </row>
    <row r="24" spans="1:31" s="84" customFormat="1" ht="60" customHeight="1" x14ac:dyDescent="0.25">
      <c r="A24" s="101" t="s">
        <v>149</v>
      </c>
      <c r="B24" s="37" t="s">
        <v>108</v>
      </c>
      <c r="C24" s="80" t="s">
        <v>246</v>
      </c>
      <c r="D24" s="17" t="s">
        <v>247</v>
      </c>
      <c r="E24" s="17" t="s">
        <v>250</v>
      </c>
      <c r="F24" s="17" t="s">
        <v>36</v>
      </c>
      <c r="G24" s="59" t="s">
        <v>251</v>
      </c>
      <c r="H24" s="38">
        <v>2016</v>
      </c>
      <c r="I24" s="81">
        <v>35</v>
      </c>
      <c r="J24" s="17">
        <v>315</v>
      </c>
      <c r="K24" s="17"/>
      <c r="L24" s="17"/>
      <c r="M24" s="17"/>
      <c r="N24" s="59">
        <v>4</v>
      </c>
      <c r="O24" s="67">
        <v>5</v>
      </c>
      <c r="P24" s="67">
        <v>2</v>
      </c>
      <c r="Q24" s="38"/>
      <c r="R24" s="81">
        <v>9</v>
      </c>
      <c r="S24" s="59"/>
      <c r="T24" s="67"/>
      <c r="U24" s="38">
        <v>3</v>
      </c>
      <c r="V24" s="81"/>
      <c r="W24" s="17"/>
      <c r="X24" s="17">
        <v>136</v>
      </c>
      <c r="Y24" s="17">
        <v>2</v>
      </c>
      <c r="Z24" s="17"/>
      <c r="AA24" s="38"/>
      <c r="AB24" s="82">
        <v>2</v>
      </c>
      <c r="AC24" s="83"/>
      <c r="AD24" s="302"/>
    </row>
    <row r="25" spans="1:31" s="84" customFormat="1" ht="60" customHeight="1" x14ac:dyDescent="0.25">
      <c r="A25" s="18" t="s">
        <v>150</v>
      </c>
      <c r="B25" s="37" t="s">
        <v>108</v>
      </c>
      <c r="C25" s="80" t="s">
        <v>246</v>
      </c>
      <c r="D25" s="17" t="s">
        <v>247</v>
      </c>
      <c r="E25" s="17" t="s">
        <v>252</v>
      </c>
      <c r="F25" s="17" t="s">
        <v>36</v>
      </c>
      <c r="G25" s="59" t="s">
        <v>253</v>
      </c>
      <c r="H25" s="38">
        <v>2010</v>
      </c>
      <c r="I25" s="81">
        <v>25</v>
      </c>
      <c r="J25" s="17">
        <v>11</v>
      </c>
      <c r="K25" s="17"/>
      <c r="L25" s="17"/>
      <c r="M25" s="17"/>
      <c r="N25" s="59"/>
      <c r="O25" s="67"/>
      <c r="P25" s="67"/>
      <c r="Q25" s="38"/>
      <c r="R25" s="81">
        <v>6</v>
      </c>
      <c r="S25" s="59"/>
      <c r="T25" s="67"/>
      <c r="U25" s="38"/>
      <c r="V25" s="81"/>
      <c r="W25" s="17"/>
      <c r="X25" s="17">
        <v>14</v>
      </c>
      <c r="Y25" s="17"/>
      <c r="Z25" s="17"/>
      <c r="AA25" s="38"/>
      <c r="AB25" s="82">
        <v>2</v>
      </c>
      <c r="AC25" s="83" t="s">
        <v>254</v>
      </c>
      <c r="AD25" s="303"/>
    </row>
    <row r="26" spans="1:31" s="84" customFormat="1" ht="60" customHeight="1" x14ac:dyDescent="0.25">
      <c r="A26" s="101" t="s">
        <v>152</v>
      </c>
      <c r="B26" s="37" t="s">
        <v>108</v>
      </c>
      <c r="C26" s="80" t="s">
        <v>255</v>
      </c>
      <c r="D26" s="17" t="s">
        <v>256</v>
      </c>
      <c r="E26" s="17" t="s">
        <v>256</v>
      </c>
      <c r="F26" s="17" t="s">
        <v>36</v>
      </c>
      <c r="G26" s="59" t="s">
        <v>45</v>
      </c>
      <c r="H26" s="38">
        <v>2015</v>
      </c>
      <c r="I26" s="81">
        <v>46</v>
      </c>
      <c r="J26" s="17">
        <v>244</v>
      </c>
      <c r="K26" s="17">
        <v>0</v>
      </c>
      <c r="L26" s="17">
        <v>19</v>
      </c>
      <c r="M26" s="17">
        <v>56</v>
      </c>
      <c r="N26" s="59">
        <v>0</v>
      </c>
      <c r="O26" s="67">
        <v>2</v>
      </c>
      <c r="P26" s="67">
        <v>0</v>
      </c>
      <c r="Q26" s="38">
        <v>94</v>
      </c>
      <c r="R26" s="81">
        <v>0</v>
      </c>
      <c r="S26" s="59">
        <v>1</v>
      </c>
      <c r="T26" s="67" t="s">
        <v>257</v>
      </c>
      <c r="U26" s="38" t="s">
        <v>258</v>
      </c>
      <c r="V26" s="81">
        <v>2</v>
      </c>
      <c r="W26" s="17">
        <v>147</v>
      </c>
      <c r="X26" s="17">
        <v>127</v>
      </c>
      <c r="Y26" s="17">
        <v>83</v>
      </c>
      <c r="Z26" s="17">
        <v>0</v>
      </c>
      <c r="AA26" s="38">
        <v>2</v>
      </c>
      <c r="AB26" s="82" t="s">
        <v>116</v>
      </c>
      <c r="AC26" s="83">
        <v>0</v>
      </c>
      <c r="AD26" s="190" t="s">
        <v>403</v>
      </c>
    </row>
    <row r="27" spans="1:31" s="43" customFormat="1" ht="54.95" customHeight="1" x14ac:dyDescent="0.25">
      <c r="A27" s="69"/>
      <c r="B27" s="44"/>
      <c r="C27" s="70"/>
      <c r="D27" s="70"/>
      <c r="E27" s="71"/>
      <c r="F27" s="44"/>
      <c r="G27" s="44"/>
      <c r="H27" s="44"/>
      <c r="I27" s="44"/>
      <c r="J27" s="44"/>
      <c r="K27" s="44"/>
      <c r="L27" s="44"/>
      <c r="M27" s="44"/>
      <c r="N27" s="44"/>
      <c r="O27" s="44"/>
      <c r="P27" s="44"/>
      <c r="Q27" s="44"/>
      <c r="R27" s="44"/>
      <c r="S27" s="44"/>
      <c r="T27" s="44"/>
      <c r="U27" s="44"/>
      <c r="V27" s="44"/>
      <c r="W27" s="44"/>
      <c r="X27" s="44"/>
      <c r="Y27" s="44"/>
      <c r="Z27" s="44"/>
      <c r="AA27" s="44"/>
      <c r="AB27" s="44"/>
      <c r="AC27" s="70"/>
      <c r="AD27" s="72"/>
      <c r="AE27" s="7"/>
    </row>
    <row r="28" spans="1:31" ht="54.95" customHeight="1" x14ac:dyDescent="0.25">
      <c r="B28" s="309" t="s">
        <v>155</v>
      </c>
      <c r="C28" s="310"/>
      <c r="D28" s="310"/>
      <c r="E28" s="310"/>
      <c r="F28" s="40"/>
      <c r="G28" s="40"/>
    </row>
    <row r="29" spans="1:31" ht="54.95" customHeight="1" x14ac:dyDescent="0.25">
      <c r="B29" s="310"/>
      <c r="C29" s="310"/>
      <c r="D29" s="310"/>
      <c r="E29" s="310"/>
      <c r="F29" s="40"/>
      <c r="G29" s="40"/>
    </row>
    <row r="30" spans="1:31" ht="54.95" customHeight="1" x14ac:dyDescent="0.25">
      <c r="B30" s="40"/>
      <c r="C30" s="40"/>
      <c r="D30" s="40"/>
      <c r="E30" s="40"/>
      <c r="F30" s="40"/>
      <c r="G30" s="40"/>
    </row>
    <row r="31" spans="1:31" ht="54.95" customHeight="1" x14ac:dyDescent="0.25">
      <c r="B31" s="40"/>
      <c r="C31" s="40"/>
      <c r="D31" s="40"/>
      <c r="E31" s="40"/>
      <c r="F31" s="40"/>
      <c r="G31" s="40"/>
    </row>
    <row r="32" spans="1:31" ht="54.95" customHeight="1" x14ac:dyDescent="0.25">
      <c r="B32" s="40"/>
      <c r="C32" s="40"/>
      <c r="D32" s="40"/>
      <c r="E32" s="40"/>
      <c r="F32" s="40"/>
      <c r="G32" s="40"/>
    </row>
    <row r="33" spans="2:7" ht="54.95" customHeight="1" x14ac:dyDescent="0.25">
      <c r="B33" s="40"/>
      <c r="C33" s="40"/>
      <c r="D33" s="40"/>
      <c r="E33" s="40"/>
      <c r="F33" s="40"/>
      <c r="G33" s="40"/>
    </row>
  </sheetData>
  <autoFilter ref="A3:AE29" xr:uid="{00000000-0009-0000-0000-000002000000}"/>
  <mergeCells count="37">
    <mergeCell ref="AD23:AD25"/>
    <mergeCell ref="AD14:AD18"/>
    <mergeCell ref="AD4:AD5"/>
    <mergeCell ref="B28:E29"/>
    <mergeCell ref="AD9:AD12"/>
    <mergeCell ref="T2:T3"/>
    <mergeCell ref="U2:U3"/>
    <mergeCell ref="AA1:AA3"/>
    <mergeCell ref="AB1:AB3"/>
    <mergeCell ref="AC1:AC3"/>
    <mergeCell ref="AD1:AD3"/>
    <mergeCell ref="V1:V3"/>
    <mergeCell ref="W1:W3"/>
    <mergeCell ref="X1:X3"/>
    <mergeCell ref="Y1:Y3"/>
    <mergeCell ref="Z1:Z3"/>
    <mergeCell ref="F1:F3"/>
    <mergeCell ref="G1:G3"/>
    <mergeCell ref="H1:H3"/>
    <mergeCell ref="I1:Q1"/>
    <mergeCell ref="R1:U1"/>
    <mergeCell ref="I2:I3"/>
    <mergeCell ref="J2:J3"/>
    <mergeCell ref="K2:K3"/>
    <mergeCell ref="L2:L3"/>
    <mergeCell ref="M2:M3"/>
    <mergeCell ref="N2:N3"/>
    <mergeCell ref="O2:O3"/>
    <mergeCell ref="P2:P3"/>
    <mergeCell ref="Q2:Q3"/>
    <mergeCell ref="R2:R3"/>
    <mergeCell ref="S2:S3"/>
    <mergeCell ref="A1:A3"/>
    <mergeCell ref="B1:B3"/>
    <mergeCell ref="C1:C3"/>
    <mergeCell ref="D1:D3"/>
    <mergeCell ref="E1:E3"/>
  </mergeCells>
  <printOptions gridLines="1" gridLinesSet="0"/>
  <pageMargins left="0.70866141732283472" right="0.70866141732283472" top="0.74803149606299213" bottom="0.74803149606299213" header="0.31496062992125984" footer="0.31496062992125984"/>
  <pageSetup paperSize="8" scale="50" fitToWidth="0" fitToHeight="0" orientation="landscape" r:id="rId1"/>
  <headerFooter>
    <oddHeader>&amp;C&amp;F&amp;A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26"/>
  <sheetViews>
    <sheetView tabSelected="1" zoomScale="85" workbookViewId="0">
      <pane xSplit="8" ySplit="3" topLeftCell="I4" activePane="bottomRight" state="frozen"/>
      <selection activeCell="S6" sqref="S6"/>
      <selection pane="topRight"/>
      <selection pane="bottomLeft"/>
      <selection pane="bottomRight" activeCell="G21" sqref="G21"/>
    </sheetView>
  </sheetViews>
  <sheetFormatPr baseColWidth="10" defaultRowHeight="15" x14ac:dyDescent="0.25"/>
  <cols>
    <col min="1" max="1" width="11.42578125" style="2"/>
    <col min="2" max="2" width="17" style="1" customWidth="1"/>
    <col min="3" max="3" width="15.7109375" style="1" customWidth="1"/>
    <col min="4" max="4" width="19.140625" style="1" customWidth="1"/>
    <col min="5" max="5" width="20.140625" style="1" customWidth="1"/>
    <col min="6" max="6" width="12.140625" style="1" customWidth="1"/>
    <col min="7" max="7" width="21.7109375" style="1" customWidth="1"/>
    <col min="8" max="12" width="15.7109375" style="1" customWidth="1"/>
    <col min="13" max="20" width="11.42578125" style="1"/>
    <col min="21" max="21" width="16.7109375" style="1" customWidth="1"/>
    <col min="22" max="25" width="11.42578125" style="1"/>
    <col min="26" max="26" width="13.42578125" style="1" customWidth="1"/>
    <col min="27" max="27" width="15.85546875" style="1" customWidth="1"/>
    <col min="28" max="28" width="15.7109375" style="1" customWidth="1"/>
    <col min="29" max="29" width="22.85546875" style="1" customWidth="1"/>
    <col min="30" max="16384" width="11.42578125" style="1"/>
  </cols>
  <sheetData>
    <row r="1" spans="1:31" ht="14.45" customHeight="1" x14ac:dyDescent="0.25">
      <c r="A1" s="192" t="s">
        <v>0</v>
      </c>
      <c r="B1" s="194" t="s">
        <v>1</v>
      </c>
      <c r="C1" s="194" t="s">
        <v>2</v>
      </c>
      <c r="D1" s="194" t="s">
        <v>3</v>
      </c>
      <c r="E1" s="194" t="s">
        <v>4</v>
      </c>
      <c r="F1" s="202" t="s">
        <v>5</v>
      </c>
      <c r="G1" s="202" t="s">
        <v>6</v>
      </c>
      <c r="H1" s="202" t="s">
        <v>7</v>
      </c>
      <c r="I1" s="207" t="s">
        <v>8</v>
      </c>
      <c r="J1" s="207"/>
      <c r="K1" s="207"/>
      <c r="L1" s="207"/>
      <c r="M1" s="207"/>
      <c r="N1" s="207"/>
      <c r="O1" s="207"/>
      <c r="P1" s="207"/>
      <c r="Q1" s="207"/>
      <c r="R1" s="208" t="s">
        <v>9</v>
      </c>
      <c r="S1" s="208"/>
      <c r="T1" s="208"/>
      <c r="U1" s="208"/>
      <c r="V1" s="208" t="s">
        <v>10</v>
      </c>
      <c r="W1" s="213" t="s">
        <v>11</v>
      </c>
      <c r="X1" s="213" t="s">
        <v>12</v>
      </c>
      <c r="Y1" s="197" t="s">
        <v>13</v>
      </c>
      <c r="Z1" s="199" t="s">
        <v>14</v>
      </c>
      <c r="AA1" s="224" t="s">
        <v>15</v>
      </c>
      <c r="AB1" s="227" t="s">
        <v>16</v>
      </c>
      <c r="AC1" s="230" t="s">
        <v>17</v>
      </c>
    </row>
    <row r="2" spans="1:31" ht="30.75" customHeight="1" x14ac:dyDescent="0.25">
      <c r="A2" s="193"/>
      <c r="B2" s="195"/>
      <c r="C2" s="195"/>
      <c r="D2" s="195"/>
      <c r="E2" s="195"/>
      <c r="F2" s="203"/>
      <c r="G2" s="203"/>
      <c r="H2" s="205"/>
      <c r="I2" s="217" t="s">
        <v>18</v>
      </c>
      <c r="J2" s="209" t="s">
        <v>19</v>
      </c>
      <c r="K2" s="209" t="s">
        <v>20</v>
      </c>
      <c r="L2" s="210" t="s">
        <v>21</v>
      </c>
      <c r="M2" s="209" t="s">
        <v>22</v>
      </c>
      <c r="N2" s="209" t="s">
        <v>23</v>
      </c>
      <c r="O2" s="210" t="s">
        <v>24</v>
      </c>
      <c r="P2" s="210" t="s">
        <v>25</v>
      </c>
      <c r="Q2" s="209" t="s">
        <v>26</v>
      </c>
      <c r="R2" s="209" t="s">
        <v>27</v>
      </c>
      <c r="S2" s="209" t="s">
        <v>28</v>
      </c>
      <c r="T2" s="209" t="s">
        <v>29</v>
      </c>
      <c r="U2" s="209" t="s">
        <v>30</v>
      </c>
      <c r="V2" s="211"/>
      <c r="W2" s="214"/>
      <c r="X2" s="214"/>
      <c r="Y2" s="198"/>
      <c r="Z2" s="200"/>
      <c r="AA2" s="225"/>
      <c r="AB2" s="228"/>
      <c r="AC2" s="231"/>
    </row>
    <row r="3" spans="1:31" ht="33" customHeight="1" thickBot="1" x14ac:dyDescent="0.3">
      <c r="A3" s="193"/>
      <c r="B3" s="196"/>
      <c r="C3" s="196"/>
      <c r="D3" s="196"/>
      <c r="E3" s="196"/>
      <c r="F3" s="204"/>
      <c r="G3" s="204"/>
      <c r="H3" s="206"/>
      <c r="I3" s="218"/>
      <c r="J3" s="210"/>
      <c r="K3" s="210"/>
      <c r="L3" s="216"/>
      <c r="M3" s="210"/>
      <c r="N3" s="210"/>
      <c r="O3" s="216"/>
      <c r="P3" s="216"/>
      <c r="Q3" s="210"/>
      <c r="R3" s="210"/>
      <c r="S3" s="210"/>
      <c r="T3" s="210"/>
      <c r="U3" s="210"/>
      <c r="V3" s="212"/>
      <c r="W3" s="215"/>
      <c r="X3" s="215"/>
      <c r="Y3" s="198"/>
      <c r="Z3" s="201"/>
      <c r="AA3" s="226"/>
      <c r="AB3" s="229"/>
      <c r="AC3" s="231"/>
    </row>
    <row r="4" spans="1:31" s="45" customFormat="1" ht="45" customHeight="1" x14ac:dyDescent="0.25">
      <c r="A4" s="102" t="s">
        <v>41</v>
      </c>
      <c r="B4" s="114" t="s">
        <v>332</v>
      </c>
      <c r="C4" s="104" t="s">
        <v>339</v>
      </c>
      <c r="D4" s="103" t="s">
        <v>333</v>
      </c>
      <c r="E4" s="105" t="s">
        <v>334</v>
      </c>
      <c r="F4" s="105" t="s">
        <v>36</v>
      </c>
      <c r="G4" s="105" t="s">
        <v>45</v>
      </c>
      <c r="H4" s="117" t="s">
        <v>335</v>
      </c>
      <c r="I4" s="112">
        <v>156</v>
      </c>
      <c r="J4" s="105">
        <v>325</v>
      </c>
      <c r="K4" s="105"/>
      <c r="L4" s="105">
        <v>3</v>
      </c>
      <c r="M4" s="105">
        <v>5</v>
      </c>
      <c r="N4" s="105"/>
      <c r="O4" s="105">
        <v>10</v>
      </c>
      <c r="P4" s="105">
        <v>1</v>
      </c>
      <c r="Q4" s="105">
        <v>49</v>
      </c>
      <c r="R4" s="105">
        <v>57</v>
      </c>
      <c r="S4" s="105">
        <v>6</v>
      </c>
      <c r="T4" s="105"/>
      <c r="U4" s="105">
        <v>2</v>
      </c>
      <c r="V4" s="105">
        <v>2</v>
      </c>
      <c r="W4" s="105">
        <v>87</v>
      </c>
      <c r="X4" s="105">
        <v>25</v>
      </c>
      <c r="Y4" s="106"/>
      <c r="Z4" s="106"/>
      <c r="AA4" s="106">
        <v>4</v>
      </c>
      <c r="AB4" s="107"/>
      <c r="AC4" s="219" t="s">
        <v>336</v>
      </c>
    </row>
    <row r="5" spans="1:31" s="45" customFormat="1" ht="45" customHeight="1" thickBot="1" x14ac:dyDescent="0.3">
      <c r="A5" s="326" t="s">
        <v>410</v>
      </c>
      <c r="B5" s="115" t="s">
        <v>89</v>
      </c>
      <c r="C5" s="108" t="s">
        <v>90</v>
      </c>
      <c r="D5" s="108" t="s">
        <v>333</v>
      </c>
      <c r="E5" s="109" t="s">
        <v>337</v>
      </c>
      <c r="F5" s="109" t="s">
        <v>36</v>
      </c>
      <c r="G5" s="109" t="s">
        <v>37</v>
      </c>
      <c r="H5" s="116">
        <v>2000</v>
      </c>
      <c r="I5" s="113">
        <v>33</v>
      </c>
      <c r="J5" s="39">
        <v>53</v>
      </c>
      <c r="K5" s="39"/>
      <c r="L5" s="39"/>
      <c r="M5" s="39">
        <v>4</v>
      </c>
      <c r="N5" s="39"/>
      <c r="O5" s="39"/>
      <c r="P5" s="39">
        <v>1</v>
      </c>
      <c r="Q5" s="39">
        <v>27</v>
      </c>
      <c r="R5" s="39" t="s">
        <v>338</v>
      </c>
      <c r="S5" s="39"/>
      <c r="T5" s="39"/>
      <c r="U5" s="39"/>
      <c r="V5" s="39"/>
      <c r="W5" s="39">
        <v>20</v>
      </c>
      <c r="X5" s="109"/>
      <c r="Y5" s="110"/>
      <c r="Z5" s="110"/>
      <c r="AA5" s="110">
        <v>2</v>
      </c>
      <c r="AB5" s="111"/>
      <c r="AC5" s="220"/>
    </row>
    <row r="6" spans="1:31" s="121" customFormat="1" ht="69.75" customHeight="1" x14ac:dyDescent="0.25">
      <c r="A6" s="73" t="s">
        <v>411</v>
      </c>
      <c r="B6" s="104" t="s">
        <v>42</v>
      </c>
      <c r="C6" s="118" t="s">
        <v>43</v>
      </c>
      <c r="D6" s="118" t="s">
        <v>44</v>
      </c>
      <c r="E6" s="118" t="s">
        <v>340</v>
      </c>
      <c r="F6" s="118" t="s">
        <v>36</v>
      </c>
      <c r="G6" s="118" t="s">
        <v>45</v>
      </c>
      <c r="H6" s="120" t="s">
        <v>341</v>
      </c>
      <c r="I6" s="126">
        <v>233</v>
      </c>
      <c r="J6" s="119">
        <v>218</v>
      </c>
      <c r="K6" s="118"/>
      <c r="L6" s="118"/>
      <c r="M6" s="118">
        <v>10</v>
      </c>
      <c r="N6" s="118"/>
      <c r="O6" s="118"/>
      <c r="P6" s="119">
        <v>8</v>
      </c>
      <c r="Q6" s="119">
        <v>43</v>
      </c>
      <c r="R6" s="119">
        <v>93</v>
      </c>
      <c r="S6" s="119">
        <v>7</v>
      </c>
      <c r="T6" s="119" t="s">
        <v>342</v>
      </c>
      <c r="U6" s="119">
        <v>23</v>
      </c>
      <c r="V6" s="119">
        <v>2</v>
      </c>
      <c r="W6" s="119">
        <v>105</v>
      </c>
      <c r="X6" s="119">
        <v>185</v>
      </c>
      <c r="Y6" s="119" t="s">
        <v>46</v>
      </c>
      <c r="Z6" s="119" t="s">
        <v>46</v>
      </c>
      <c r="AA6" s="119">
        <v>24</v>
      </c>
      <c r="AB6" s="119" t="s">
        <v>46</v>
      </c>
      <c r="AC6" s="221" t="s">
        <v>47</v>
      </c>
    </row>
    <row r="7" spans="1:31" s="121" customFormat="1" ht="69.75" customHeight="1" x14ac:dyDescent="0.25">
      <c r="A7" s="73" t="s">
        <v>412</v>
      </c>
      <c r="B7" s="329" t="s">
        <v>42</v>
      </c>
      <c r="C7" s="88" t="s">
        <v>43</v>
      </c>
      <c r="D7" s="88" t="s">
        <v>48</v>
      </c>
      <c r="E7" s="88" t="s">
        <v>343</v>
      </c>
      <c r="F7" s="88" t="s">
        <v>36</v>
      </c>
      <c r="G7" s="88" t="s">
        <v>45</v>
      </c>
      <c r="H7" s="124" t="s">
        <v>49</v>
      </c>
      <c r="I7" s="127">
        <v>25</v>
      </c>
      <c r="J7" s="46">
        <v>85</v>
      </c>
      <c r="K7" s="88"/>
      <c r="L7" s="88"/>
      <c r="M7" s="88">
        <v>5</v>
      </c>
      <c r="N7" s="88"/>
      <c r="O7" s="88"/>
      <c r="P7" s="46">
        <v>3</v>
      </c>
      <c r="Q7" s="46">
        <v>26</v>
      </c>
      <c r="R7" s="46">
        <v>28</v>
      </c>
      <c r="S7" s="46"/>
      <c r="T7" s="46"/>
      <c r="U7" s="46">
        <v>2</v>
      </c>
      <c r="V7" s="46">
        <v>1</v>
      </c>
      <c r="W7" s="46">
        <v>15</v>
      </c>
      <c r="X7" s="46">
        <v>13</v>
      </c>
      <c r="Y7" s="46" t="s">
        <v>46</v>
      </c>
      <c r="Z7" s="46" t="s">
        <v>46</v>
      </c>
      <c r="AA7" s="46">
        <v>4</v>
      </c>
      <c r="AB7" s="46" t="s">
        <v>46</v>
      </c>
      <c r="AC7" s="222"/>
    </row>
    <row r="8" spans="1:31" s="121" customFormat="1" ht="69.75" customHeight="1" thickBot="1" x14ac:dyDescent="0.3">
      <c r="A8" s="327" t="s">
        <v>52</v>
      </c>
      <c r="B8" s="330" t="s">
        <v>42</v>
      </c>
      <c r="C8" s="122" t="s">
        <v>43</v>
      </c>
      <c r="D8" s="122" t="s">
        <v>344</v>
      </c>
      <c r="E8" s="122" t="s">
        <v>345</v>
      </c>
      <c r="F8" s="122" t="s">
        <v>36</v>
      </c>
      <c r="G8" s="122" t="s">
        <v>45</v>
      </c>
      <c r="H8" s="125" t="s">
        <v>346</v>
      </c>
      <c r="I8" s="128">
        <v>11</v>
      </c>
      <c r="J8" s="123">
        <v>2</v>
      </c>
      <c r="K8" s="122"/>
      <c r="L8" s="122">
        <v>2</v>
      </c>
      <c r="M8" s="122">
        <v>5</v>
      </c>
      <c r="N8" s="122"/>
      <c r="O8" s="122"/>
      <c r="P8" s="123"/>
      <c r="Q8" s="123"/>
      <c r="R8" s="123"/>
      <c r="S8" s="123"/>
      <c r="T8" s="123"/>
      <c r="U8" s="123"/>
      <c r="V8" s="123">
        <v>1</v>
      </c>
      <c r="W8" s="123">
        <v>19</v>
      </c>
      <c r="X8" s="123">
        <v>14</v>
      </c>
      <c r="Y8" s="123" t="s">
        <v>46</v>
      </c>
      <c r="Z8" s="123" t="s">
        <v>46</v>
      </c>
      <c r="AA8" s="123">
        <v>4</v>
      </c>
      <c r="AB8" s="123" t="s">
        <v>46</v>
      </c>
      <c r="AC8" s="223"/>
    </row>
    <row r="9" spans="1:31" s="121" customFormat="1" ht="69.75" customHeight="1" x14ac:dyDescent="0.25">
      <c r="A9" s="327" t="s">
        <v>413</v>
      </c>
      <c r="B9" s="329" t="s">
        <v>42</v>
      </c>
      <c r="C9" s="88" t="s">
        <v>347</v>
      </c>
      <c r="D9" s="88" t="s">
        <v>348</v>
      </c>
      <c r="E9" s="88" t="s">
        <v>349</v>
      </c>
      <c r="F9" s="88" t="s">
        <v>36</v>
      </c>
      <c r="G9" s="88" t="s">
        <v>350</v>
      </c>
      <c r="H9" s="124">
        <v>42335</v>
      </c>
      <c r="I9" s="127">
        <v>57</v>
      </c>
      <c r="J9" s="46">
        <v>480</v>
      </c>
      <c r="K9" s="88">
        <v>0</v>
      </c>
      <c r="L9" s="88">
        <v>0</v>
      </c>
      <c r="M9" s="88">
        <v>2</v>
      </c>
      <c r="N9" s="88">
        <v>0</v>
      </c>
      <c r="O9" s="88">
        <v>0</v>
      </c>
      <c r="P9" s="46">
        <v>1</v>
      </c>
      <c r="Q9" s="46">
        <v>373</v>
      </c>
      <c r="R9" s="46">
        <v>45</v>
      </c>
      <c r="S9" s="46">
        <v>0</v>
      </c>
      <c r="T9" s="46" t="s">
        <v>351</v>
      </c>
      <c r="U9" s="46">
        <v>11</v>
      </c>
      <c r="V9" s="46">
        <v>12</v>
      </c>
      <c r="W9" s="46">
        <v>0</v>
      </c>
      <c r="X9" s="46">
        <v>83</v>
      </c>
      <c r="Y9" s="46">
        <v>0</v>
      </c>
      <c r="Z9" s="46" t="s">
        <v>40</v>
      </c>
      <c r="AA9" s="46" t="s">
        <v>40</v>
      </c>
      <c r="AB9" s="46" t="s">
        <v>352</v>
      </c>
      <c r="AC9" s="187" t="s">
        <v>408</v>
      </c>
    </row>
    <row r="10" spans="1:31" s="78" customFormat="1" ht="183" customHeight="1" thickBot="1" x14ac:dyDescent="0.3">
      <c r="A10" s="327" t="s">
        <v>57</v>
      </c>
      <c r="B10" s="167" t="s">
        <v>353</v>
      </c>
      <c r="C10" s="135" t="s">
        <v>85</v>
      </c>
      <c r="D10" s="136" t="s">
        <v>86</v>
      </c>
      <c r="E10" s="137" t="s">
        <v>354</v>
      </c>
      <c r="F10" s="136" t="s">
        <v>36</v>
      </c>
      <c r="G10" s="138" t="s">
        <v>355</v>
      </c>
      <c r="H10" s="168">
        <v>2011</v>
      </c>
      <c r="I10" s="166">
        <v>330</v>
      </c>
      <c r="J10" s="141">
        <v>698</v>
      </c>
      <c r="K10" s="141">
        <v>0</v>
      </c>
      <c r="L10" s="141">
        <v>5</v>
      </c>
      <c r="M10" s="141">
        <v>42</v>
      </c>
      <c r="N10" s="142">
        <v>0</v>
      </c>
      <c r="O10" s="142">
        <v>221</v>
      </c>
      <c r="P10" s="142">
        <v>4</v>
      </c>
      <c r="Q10" s="141">
        <v>0</v>
      </c>
      <c r="R10" s="141">
        <v>649</v>
      </c>
      <c r="S10" s="143" t="s">
        <v>356</v>
      </c>
      <c r="T10" s="144" t="s">
        <v>357</v>
      </c>
      <c r="U10" s="164">
        <v>7</v>
      </c>
      <c r="V10" s="165">
        <v>5</v>
      </c>
      <c r="W10" s="136">
        <v>414</v>
      </c>
      <c r="X10" s="136">
        <v>412</v>
      </c>
      <c r="Y10" s="139">
        <v>32</v>
      </c>
      <c r="Z10" s="136">
        <v>0</v>
      </c>
      <c r="AA10" s="139" t="s">
        <v>358</v>
      </c>
      <c r="AB10" s="139" t="s">
        <v>359</v>
      </c>
      <c r="AC10" s="188"/>
      <c r="AE10" s="129"/>
    </row>
    <row r="11" spans="1:31" s="140" customFormat="1" x14ac:dyDescent="0.25">
      <c r="A11" s="328" t="s">
        <v>62</v>
      </c>
      <c r="B11" s="331" t="s">
        <v>32</v>
      </c>
      <c r="C11" s="235" t="s">
        <v>33</v>
      </c>
      <c r="D11" s="235" t="s">
        <v>34</v>
      </c>
      <c r="E11" s="235" t="s">
        <v>35</v>
      </c>
      <c r="F11" s="235" t="s">
        <v>36</v>
      </c>
      <c r="G11" s="235" t="s">
        <v>37</v>
      </c>
      <c r="H11" s="238">
        <v>2006</v>
      </c>
      <c r="I11" s="241">
        <v>23</v>
      </c>
      <c r="J11" s="235">
        <v>48</v>
      </c>
      <c r="K11" s="235">
        <v>0</v>
      </c>
      <c r="L11" s="235">
        <v>0</v>
      </c>
      <c r="M11" s="235">
        <v>0</v>
      </c>
      <c r="N11" s="235">
        <v>0</v>
      </c>
      <c r="O11" s="235">
        <v>0</v>
      </c>
      <c r="P11" s="235">
        <v>0</v>
      </c>
      <c r="Q11" s="235">
        <v>44</v>
      </c>
      <c r="R11" s="235">
        <v>33</v>
      </c>
      <c r="S11" s="244">
        <v>0</v>
      </c>
      <c r="T11" s="235" t="s">
        <v>38</v>
      </c>
      <c r="U11" s="247">
        <v>5</v>
      </c>
      <c r="V11" s="232">
        <v>0</v>
      </c>
      <c r="W11" s="235">
        <v>33</v>
      </c>
      <c r="X11" s="235">
        <v>0</v>
      </c>
      <c r="Y11" s="235">
        <v>21</v>
      </c>
      <c r="Z11" s="235" t="s">
        <v>39</v>
      </c>
      <c r="AA11" s="235" t="s">
        <v>40</v>
      </c>
      <c r="AB11" s="235" t="s">
        <v>360</v>
      </c>
      <c r="AC11" s="146" t="s">
        <v>361</v>
      </c>
    </row>
    <row r="12" spans="1:31" s="140" customFormat="1" ht="25.5" x14ac:dyDescent="0.25">
      <c r="A12" s="328"/>
      <c r="B12" s="332"/>
      <c r="C12" s="236"/>
      <c r="D12" s="236"/>
      <c r="E12" s="236"/>
      <c r="F12" s="236"/>
      <c r="G12" s="236"/>
      <c r="H12" s="239"/>
      <c r="I12" s="242"/>
      <c r="J12" s="236"/>
      <c r="K12" s="236"/>
      <c r="L12" s="236"/>
      <c r="M12" s="236"/>
      <c r="N12" s="236"/>
      <c r="O12" s="236"/>
      <c r="P12" s="236"/>
      <c r="Q12" s="236"/>
      <c r="R12" s="236"/>
      <c r="S12" s="245"/>
      <c r="T12" s="236"/>
      <c r="U12" s="248"/>
      <c r="V12" s="233"/>
      <c r="W12" s="236"/>
      <c r="X12" s="236"/>
      <c r="Y12" s="236"/>
      <c r="Z12" s="236"/>
      <c r="AA12" s="236"/>
      <c r="AB12" s="236"/>
      <c r="AC12" s="145" t="s">
        <v>362</v>
      </c>
    </row>
    <row r="13" spans="1:31" s="140" customFormat="1" ht="15.75" thickBot="1" x14ac:dyDescent="0.3">
      <c r="A13" s="328"/>
      <c r="B13" s="333"/>
      <c r="C13" s="237"/>
      <c r="D13" s="237"/>
      <c r="E13" s="237"/>
      <c r="F13" s="237"/>
      <c r="G13" s="237"/>
      <c r="H13" s="240"/>
      <c r="I13" s="243"/>
      <c r="J13" s="237"/>
      <c r="K13" s="237"/>
      <c r="L13" s="237"/>
      <c r="M13" s="237"/>
      <c r="N13" s="237"/>
      <c r="O13" s="237"/>
      <c r="P13" s="237"/>
      <c r="Q13" s="237"/>
      <c r="R13" s="237"/>
      <c r="S13" s="246"/>
      <c r="T13" s="237"/>
      <c r="U13" s="249"/>
      <c r="V13" s="234"/>
      <c r="W13" s="237"/>
      <c r="X13" s="237"/>
      <c r="Y13" s="237"/>
      <c r="Z13" s="237"/>
      <c r="AA13" s="237"/>
      <c r="AB13" s="237"/>
      <c r="AC13" s="147" t="s">
        <v>363</v>
      </c>
    </row>
    <row r="14" spans="1:31" s="140" customFormat="1" ht="60" customHeight="1" thickBot="1" x14ac:dyDescent="0.3">
      <c r="A14" s="130" t="s">
        <v>65</v>
      </c>
      <c r="B14" s="334" t="s">
        <v>42</v>
      </c>
      <c r="C14" s="157" t="s">
        <v>53</v>
      </c>
      <c r="D14" s="158" t="s">
        <v>54</v>
      </c>
      <c r="E14" s="122" t="s">
        <v>55</v>
      </c>
      <c r="F14" s="158" t="s">
        <v>36</v>
      </c>
      <c r="G14" s="158"/>
      <c r="H14" s="159">
        <v>2014</v>
      </c>
      <c r="I14" s="160">
        <v>56</v>
      </c>
      <c r="J14" s="161">
        <v>84</v>
      </c>
      <c r="K14" s="161"/>
      <c r="L14" s="161"/>
      <c r="M14" s="161">
        <v>3</v>
      </c>
      <c r="N14" s="161"/>
      <c r="O14" s="161">
        <v>89</v>
      </c>
      <c r="P14" s="161"/>
      <c r="Q14" s="162"/>
      <c r="R14" s="162">
        <v>53</v>
      </c>
      <c r="S14" s="134"/>
      <c r="T14" s="134">
        <v>1</v>
      </c>
      <c r="U14" s="163">
        <v>1</v>
      </c>
      <c r="V14" s="160">
        <v>1</v>
      </c>
      <c r="W14" s="161">
        <v>28</v>
      </c>
      <c r="X14" s="161" t="s">
        <v>364</v>
      </c>
      <c r="Y14" s="161"/>
      <c r="Z14" s="161"/>
      <c r="AA14" s="134">
        <v>1</v>
      </c>
      <c r="AB14" s="161" t="s">
        <v>365</v>
      </c>
      <c r="AC14" s="252"/>
    </row>
    <row r="15" spans="1:31" s="140" customFormat="1" ht="62.25" customHeight="1" x14ac:dyDescent="0.25">
      <c r="A15" s="130" t="s">
        <v>71</v>
      </c>
      <c r="B15" s="335" t="s">
        <v>42</v>
      </c>
      <c r="C15" s="86" t="s">
        <v>53</v>
      </c>
      <c r="D15" s="153" t="s">
        <v>58</v>
      </c>
      <c r="E15" s="118" t="s">
        <v>59</v>
      </c>
      <c r="F15" s="153" t="s">
        <v>36</v>
      </c>
      <c r="G15" s="153" t="s">
        <v>60</v>
      </c>
      <c r="H15" s="154">
        <v>2014</v>
      </c>
      <c r="I15" s="86">
        <v>87</v>
      </c>
      <c r="J15" s="153">
        <v>56</v>
      </c>
      <c r="K15" s="153"/>
      <c r="L15" s="153"/>
      <c r="M15" s="153">
        <v>2</v>
      </c>
      <c r="N15" s="153"/>
      <c r="O15" s="153">
        <v>2</v>
      </c>
      <c r="P15" s="153"/>
      <c r="Q15" s="155">
        <v>25</v>
      </c>
      <c r="R15" s="155">
        <v>63</v>
      </c>
      <c r="S15" s="118"/>
      <c r="T15" s="118">
        <v>1</v>
      </c>
      <c r="U15" s="154">
        <v>2</v>
      </c>
      <c r="V15" s="86">
        <v>2</v>
      </c>
      <c r="W15" s="153">
        <v>1</v>
      </c>
      <c r="X15" s="118" t="s">
        <v>366</v>
      </c>
      <c r="Y15" s="153"/>
      <c r="Z15" s="118" t="s">
        <v>367</v>
      </c>
      <c r="AA15" s="118">
        <v>1</v>
      </c>
      <c r="AB15" s="133" t="s">
        <v>61</v>
      </c>
      <c r="AC15" s="252"/>
    </row>
    <row r="16" spans="1:31" s="140" customFormat="1" ht="60" customHeight="1" thickBot="1" x14ac:dyDescent="0.3">
      <c r="A16" s="130" t="s">
        <v>414</v>
      </c>
      <c r="B16" s="334" t="s">
        <v>42</v>
      </c>
      <c r="C16" s="157" t="s">
        <v>53</v>
      </c>
      <c r="D16" s="158" t="s">
        <v>63</v>
      </c>
      <c r="E16" s="122" t="s">
        <v>63</v>
      </c>
      <c r="F16" s="158" t="s">
        <v>64</v>
      </c>
      <c r="G16" s="158" t="s">
        <v>37</v>
      </c>
      <c r="H16" s="159">
        <v>2006</v>
      </c>
      <c r="I16" s="160">
        <v>15</v>
      </c>
      <c r="J16" s="161"/>
      <c r="K16" s="161"/>
      <c r="L16" s="161"/>
      <c r="M16" s="161"/>
      <c r="N16" s="161"/>
      <c r="O16" s="161"/>
      <c r="P16" s="161"/>
      <c r="Q16" s="162"/>
      <c r="R16" s="162">
        <v>8</v>
      </c>
      <c r="S16" s="134"/>
      <c r="T16" s="134"/>
      <c r="U16" s="163"/>
      <c r="V16" s="160">
        <v>1</v>
      </c>
      <c r="W16" s="161">
        <v>13</v>
      </c>
      <c r="X16" s="161"/>
      <c r="Y16" s="161"/>
      <c r="Z16" s="161"/>
      <c r="AA16" s="134">
        <v>1</v>
      </c>
      <c r="AB16" s="161" t="s">
        <v>51</v>
      </c>
      <c r="AC16" s="252"/>
    </row>
    <row r="17" spans="1:29" s="140" customFormat="1" ht="62.25" customHeight="1" x14ac:dyDescent="0.25">
      <c r="A17" s="130" t="s">
        <v>415</v>
      </c>
      <c r="B17" s="335" t="s">
        <v>42</v>
      </c>
      <c r="C17" s="86" t="s">
        <v>53</v>
      </c>
      <c r="D17" s="153" t="s">
        <v>66</v>
      </c>
      <c r="E17" s="118" t="s">
        <v>66</v>
      </c>
      <c r="F17" s="153" t="s">
        <v>36</v>
      </c>
      <c r="G17" s="153" t="s">
        <v>45</v>
      </c>
      <c r="H17" s="154">
        <v>2019</v>
      </c>
      <c r="I17" s="86" t="s">
        <v>67</v>
      </c>
      <c r="J17" s="153">
        <v>40</v>
      </c>
      <c r="K17" s="153"/>
      <c r="L17" s="153"/>
      <c r="M17" s="153"/>
      <c r="N17" s="153"/>
      <c r="O17" s="153"/>
      <c r="P17" s="153">
        <v>5</v>
      </c>
      <c r="Q17" s="155"/>
      <c r="R17" s="155">
        <v>3</v>
      </c>
      <c r="S17" s="118">
        <v>22</v>
      </c>
      <c r="T17" s="118" t="s">
        <v>68</v>
      </c>
      <c r="U17" s="154">
        <v>4</v>
      </c>
      <c r="V17" s="86">
        <v>1</v>
      </c>
      <c r="W17" s="153"/>
      <c r="X17" s="153">
        <v>24</v>
      </c>
      <c r="Y17" s="153">
        <v>6</v>
      </c>
      <c r="Z17" s="153"/>
      <c r="AA17" s="118">
        <v>1</v>
      </c>
      <c r="AB17" s="133" t="s">
        <v>368</v>
      </c>
      <c r="AC17" s="252"/>
    </row>
    <row r="18" spans="1:29" s="140" customFormat="1" ht="60" customHeight="1" thickBot="1" x14ac:dyDescent="0.3">
      <c r="A18" s="130" t="s">
        <v>416</v>
      </c>
      <c r="B18" s="334" t="s">
        <v>42</v>
      </c>
      <c r="C18" s="157" t="s">
        <v>69</v>
      </c>
      <c r="D18" s="158" t="s">
        <v>70</v>
      </c>
      <c r="E18" s="122" t="s">
        <v>70</v>
      </c>
      <c r="F18" s="158" t="s">
        <v>36</v>
      </c>
      <c r="G18" s="158" t="s">
        <v>37</v>
      </c>
      <c r="H18" s="159">
        <v>2017</v>
      </c>
      <c r="I18" s="160">
        <v>11</v>
      </c>
      <c r="J18" s="161">
        <v>109</v>
      </c>
      <c r="K18" s="161"/>
      <c r="L18" s="161"/>
      <c r="M18" s="161"/>
      <c r="N18" s="161"/>
      <c r="O18" s="161"/>
      <c r="P18" s="161"/>
      <c r="Q18" s="162">
        <v>39</v>
      </c>
      <c r="R18" s="162">
        <v>12</v>
      </c>
      <c r="S18" s="134"/>
      <c r="T18" s="134"/>
      <c r="U18" s="163"/>
      <c r="V18" s="160">
        <v>1</v>
      </c>
      <c r="W18" s="161"/>
      <c r="X18" s="161" t="s">
        <v>369</v>
      </c>
      <c r="Y18" s="161"/>
      <c r="Z18" s="161"/>
      <c r="AA18" s="134">
        <v>1</v>
      </c>
      <c r="AB18" s="161" t="s">
        <v>51</v>
      </c>
      <c r="AC18" s="252"/>
    </row>
    <row r="19" spans="1:29" s="140" customFormat="1" ht="60" customHeight="1" x14ac:dyDescent="0.25">
      <c r="A19" s="130" t="s">
        <v>417</v>
      </c>
      <c r="B19" s="336" t="s">
        <v>42</v>
      </c>
      <c r="C19" s="148" t="s">
        <v>72</v>
      </c>
      <c r="D19" s="87" t="s">
        <v>73</v>
      </c>
      <c r="E19" s="88" t="s">
        <v>74</v>
      </c>
      <c r="F19" s="87" t="s">
        <v>36</v>
      </c>
      <c r="G19" s="87" t="s">
        <v>75</v>
      </c>
      <c r="H19" s="149">
        <v>1997</v>
      </c>
      <c r="I19" s="150" t="s">
        <v>76</v>
      </c>
      <c r="J19" s="91">
        <v>48</v>
      </c>
      <c r="K19" s="91">
        <v>48</v>
      </c>
      <c r="L19" s="91"/>
      <c r="M19" s="91">
        <v>24</v>
      </c>
      <c r="N19" s="91"/>
      <c r="O19" s="91">
        <v>24</v>
      </c>
      <c r="P19" s="91"/>
      <c r="Q19" s="89">
        <v>55</v>
      </c>
      <c r="R19" s="89"/>
      <c r="S19" s="132"/>
      <c r="T19" s="132" t="s">
        <v>370</v>
      </c>
      <c r="U19" s="151"/>
      <c r="V19" s="150"/>
      <c r="W19" s="91">
        <v>7</v>
      </c>
      <c r="X19" s="91"/>
      <c r="Y19" s="91">
        <v>5</v>
      </c>
      <c r="Z19" s="91" t="s">
        <v>371</v>
      </c>
      <c r="AA19" s="132">
        <v>1</v>
      </c>
      <c r="AB19" s="91" t="s">
        <v>372</v>
      </c>
      <c r="AC19" s="252"/>
    </row>
    <row r="20" spans="1:29" s="140" customFormat="1" ht="62.25" customHeight="1" x14ac:dyDescent="0.25">
      <c r="A20" s="130" t="s">
        <v>81</v>
      </c>
      <c r="B20" s="336" t="s">
        <v>42</v>
      </c>
      <c r="C20" s="148" t="s">
        <v>53</v>
      </c>
      <c r="D20" s="87" t="s">
        <v>77</v>
      </c>
      <c r="E20" s="88" t="s">
        <v>78</v>
      </c>
      <c r="F20" s="87" t="s">
        <v>36</v>
      </c>
      <c r="G20" s="87" t="s">
        <v>45</v>
      </c>
      <c r="H20" s="149">
        <v>2016</v>
      </c>
      <c r="I20" s="148">
        <v>80</v>
      </c>
      <c r="J20" s="87">
        <v>61</v>
      </c>
      <c r="K20" s="87"/>
      <c r="L20" s="87"/>
      <c r="M20" s="87"/>
      <c r="N20" s="87"/>
      <c r="O20" s="87"/>
      <c r="P20" s="87"/>
      <c r="Q20" s="169">
        <v>49</v>
      </c>
      <c r="R20" s="169" t="s">
        <v>373</v>
      </c>
      <c r="S20" s="88" t="s">
        <v>374</v>
      </c>
      <c r="T20" s="88">
        <v>1</v>
      </c>
      <c r="U20" s="149">
        <v>8</v>
      </c>
      <c r="V20" s="148">
        <v>1</v>
      </c>
      <c r="W20" s="87"/>
      <c r="X20" s="87" t="s">
        <v>79</v>
      </c>
      <c r="Y20" s="87"/>
      <c r="Z20" s="87"/>
      <c r="AA20" s="88">
        <v>1</v>
      </c>
      <c r="AB20" s="170" t="s">
        <v>80</v>
      </c>
      <c r="AC20" s="252"/>
    </row>
    <row r="21" spans="1:29" s="140" customFormat="1" ht="60" customHeight="1" x14ac:dyDescent="0.25">
      <c r="A21" s="130" t="s">
        <v>418</v>
      </c>
      <c r="B21" s="337" t="s">
        <v>42</v>
      </c>
      <c r="C21" s="150" t="s">
        <v>69</v>
      </c>
      <c r="D21" s="91" t="s">
        <v>77</v>
      </c>
      <c r="E21" s="132" t="s">
        <v>82</v>
      </c>
      <c r="F21" s="91" t="s">
        <v>64</v>
      </c>
      <c r="G21" s="91" t="s">
        <v>37</v>
      </c>
      <c r="H21" s="151">
        <v>2019</v>
      </c>
      <c r="I21" s="150">
        <v>26</v>
      </c>
      <c r="J21" s="91"/>
      <c r="K21" s="91"/>
      <c r="L21" s="91"/>
      <c r="M21" s="91">
        <v>2</v>
      </c>
      <c r="N21" s="91"/>
      <c r="O21" s="91"/>
      <c r="P21" s="91"/>
      <c r="Q21" s="89"/>
      <c r="R21" s="89">
        <v>2</v>
      </c>
      <c r="S21" s="132"/>
      <c r="T21" s="132"/>
      <c r="U21" s="151"/>
      <c r="V21" s="150"/>
      <c r="W21" s="91">
        <v>16</v>
      </c>
      <c r="X21" s="91">
        <v>2</v>
      </c>
      <c r="Y21" s="91"/>
      <c r="Z21" s="91"/>
      <c r="AA21" s="132">
        <v>1</v>
      </c>
      <c r="AB21" s="91" t="s">
        <v>51</v>
      </c>
      <c r="AC21" s="252"/>
    </row>
    <row r="22" spans="1:29" s="140" customFormat="1" ht="62.25" customHeight="1" thickBot="1" x14ac:dyDescent="0.3">
      <c r="A22" s="130" t="s">
        <v>419</v>
      </c>
      <c r="B22" s="338" t="s">
        <v>42</v>
      </c>
      <c r="C22" s="171" t="s">
        <v>83</v>
      </c>
      <c r="D22" s="172" t="s">
        <v>77</v>
      </c>
      <c r="E22" s="131" t="s">
        <v>84</v>
      </c>
      <c r="F22" s="172" t="s">
        <v>64</v>
      </c>
      <c r="G22" s="172" t="s">
        <v>45</v>
      </c>
      <c r="H22" s="173">
        <v>2015</v>
      </c>
      <c r="I22" s="171" t="s">
        <v>375</v>
      </c>
      <c r="J22" s="172"/>
      <c r="K22" s="172"/>
      <c r="L22" s="172"/>
      <c r="M22" s="172"/>
      <c r="N22" s="172"/>
      <c r="O22" s="172"/>
      <c r="P22" s="172"/>
      <c r="Q22" s="174"/>
      <c r="R22" s="174">
        <v>10</v>
      </c>
      <c r="S22" s="131"/>
      <c r="T22" s="131" t="s">
        <v>376</v>
      </c>
      <c r="U22" s="173"/>
      <c r="V22" s="171"/>
      <c r="W22" s="172"/>
      <c r="X22" s="172" t="s">
        <v>377</v>
      </c>
      <c r="Y22" s="172"/>
      <c r="Z22" s="172"/>
      <c r="AA22" s="131">
        <v>1</v>
      </c>
      <c r="AB22" s="175"/>
      <c r="AC22" s="252"/>
    </row>
    <row r="23" spans="1:29" s="140" customFormat="1" ht="60" customHeight="1" x14ac:dyDescent="0.25">
      <c r="A23" s="130" t="s">
        <v>420</v>
      </c>
      <c r="B23" s="152" t="s">
        <v>92</v>
      </c>
      <c r="C23" s="86" t="s">
        <v>378</v>
      </c>
      <c r="D23" s="153" t="s">
        <v>99</v>
      </c>
      <c r="E23" s="118" t="s">
        <v>379</v>
      </c>
      <c r="F23" s="153" t="s">
        <v>36</v>
      </c>
      <c r="G23" s="153" t="s">
        <v>45</v>
      </c>
      <c r="H23" s="154">
        <v>2005</v>
      </c>
      <c r="I23" s="86">
        <v>62</v>
      </c>
      <c r="J23" s="153" t="s">
        <v>380</v>
      </c>
      <c r="K23" s="153">
        <v>0</v>
      </c>
      <c r="L23" s="153">
        <v>0</v>
      </c>
      <c r="M23" s="153">
        <v>20</v>
      </c>
      <c r="N23" s="153">
        <v>0</v>
      </c>
      <c r="O23" s="153">
        <v>0</v>
      </c>
      <c r="P23" s="153">
        <v>7</v>
      </c>
      <c r="Q23" s="155">
        <v>60</v>
      </c>
      <c r="R23" s="155">
        <v>25</v>
      </c>
      <c r="S23" s="118">
        <v>25</v>
      </c>
      <c r="T23" s="118" t="s">
        <v>381</v>
      </c>
      <c r="U23" s="154">
        <v>2</v>
      </c>
      <c r="V23" s="86">
        <v>2</v>
      </c>
      <c r="W23" s="153">
        <v>44</v>
      </c>
      <c r="X23" s="153">
        <v>4</v>
      </c>
      <c r="Y23" s="153">
        <v>8</v>
      </c>
      <c r="Z23" s="153">
        <v>0</v>
      </c>
      <c r="AA23" s="118">
        <v>14</v>
      </c>
      <c r="AB23" s="118" t="s">
        <v>382</v>
      </c>
      <c r="AC23" s="250" t="s">
        <v>383</v>
      </c>
    </row>
    <row r="24" spans="1:29" s="140" customFormat="1" ht="62.25" customHeight="1" thickBot="1" x14ac:dyDescent="0.3">
      <c r="A24" s="130" t="s">
        <v>421</v>
      </c>
      <c r="B24" s="156" t="s">
        <v>92</v>
      </c>
      <c r="C24" s="157" t="s">
        <v>378</v>
      </c>
      <c r="D24" s="158" t="s">
        <v>384</v>
      </c>
      <c r="E24" s="122" t="s">
        <v>385</v>
      </c>
      <c r="F24" s="158" t="s">
        <v>36</v>
      </c>
      <c r="G24" s="158" t="s">
        <v>45</v>
      </c>
      <c r="H24" s="159">
        <v>2015</v>
      </c>
      <c r="I24" s="157" t="s">
        <v>386</v>
      </c>
      <c r="J24" s="158" t="s">
        <v>387</v>
      </c>
      <c r="K24" s="158">
        <v>0</v>
      </c>
      <c r="L24" s="158">
        <v>3</v>
      </c>
      <c r="M24" s="158">
        <v>2</v>
      </c>
      <c r="N24" s="158">
        <v>0</v>
      </c>
      <c r="O24" s="158">
        <v>0</v>
      </c>
      <c r="P24" s="158">
        <v>0</v>
      </c>
      <c r="Q24" s="176">
        <v>0</v>
      </c>
      <c r="R24" s="176">
        <v>0</v>
      </c>
      <c r="S24" s="122">
        <v>2</v>
      </c>
      <c r="T24" s="122"/>
      <c r="U24" s="159">
        <v>0</v>
      </c>
      <c r="V24" s="157">
        <v>0</v>
      </c>
      <c r="W24" s="158">
        <v>2</v>
      </c>
      <c r="X24" s="158">
        <v>0</v>
      </c>
      <c r="Y24" s="158">
        <v>0</v>
      </c>
      <c r="Z24" s="158">
        <v>0</v>
      </c>
      <c r="AA24" s="122">
        <v>2</v>
      </c>
      <c r="AB24" s="177" t="s">
        <v>100</v>
      </c>
      <c r="AC24" s="251" t="s">
        <v>383</v>
      </c>
    </row>
    <row r="25" spans="1:29" s="140" customFormat="1" ht="60.75" thickBot="1" x14ac:dyDescent="0.3">
      <c r="A25" s="130" t="s">
        <v>422</v>
      </c>
      <c r="B25" s="179" t="s">
        <v>92</v>
      </c>
      <c r="C25" s="180" t="s">
        <v>93</v>
      </c>
      <c r="D25" s="181" t="s">
        <v>94</v>
      </c>
      <c r="E25" s="182" t="s">
        <v>95</v>
      </c>
      <c r="F25" s="180" t="s">
        <v>36</v>
      </c>
      <c r="G25" s="181" t="s">
        <v>96</v>
      </c>
      <c r="H25" s="183" t="s">
        <v>97</v>
      </c>
      <c r="I25" s="184">
        <v>33</v>
      </c>
      <c r="J25" s="180">
        <v>57</v>
      </c>
      <c r="K25" s="180">
        <v>0</v>
      </c>
      <c r="L25" s="180"/>
      <c r="M25" s="180">
        <v>3</v>
      </c>
      <c r="N25" s="180">
        <v>0</v>
      </c>
      <c r="O25" s="180">
        <v>0</v>
      </c>
      <c r="P25" s="180">
        <v>0</v>
      </c>
      <c r="Q25" s="186">
        <v>0</v>
      </c>
      <c r="R25" s="180">
        <v>4</v>
      </c>
      <c r="S25" s="180">
        <v>2</v>
      </c>
      <c r="T25" s="180">
        <v>0</v>
      </c>
      <c r="U25" s="185">
        <v>0</v>
      </c>
      <c r="V25" s="179">
        <v>1</v>
      </c>
      <c r="W25" s="180">
        <v>16</v>
      </c>
      <c r="X25" s="180">
        <v>0</v>
      </c>
      <c r="Y25" s="180">
        <v>4</v>
      </c>
      <c r="Z25" s="180">
        <v>0</v>
      </c>
      <c r="AA25" s="181"/>
      <c r="AB25" s="181" t="s">
        <v>98</v>
      </c>
      <c r="AC25" s="178" t="s">
        <v>409</v>
      </c>
    </row>
    <row r="26" spans="1:29" s="140" customFormat="1" ht="52.5" customHeight="1" thickBot="1" x14ac:dyDescent="0.3">
      <c r="A26" s="130" t="s">
        <v>31</v>
      </c>
      <c r="B26" s="179" t="s">
        <v>92</v>
      </c>
      <c r="C26" s="180" t="s">
        <v>388</v>
      </c>
      <c r="D26" s="181" t="s">
        <v>389</v>
      </c>
      <c r="E26" s="182" t="s">
        <v>390</v>
      </c>
      <c r="F26" s="180" t="s">
        <v>391</v>
      </c>
      <c r="G26" s="181" t="s">
        <v>392</v>
      </c>
      <c r="H26" s="183">
        <v>2018</v>
      </c>
      <c r="I26" s="184">
        <v>15</v>
      </c>
      <c r="J26" s="180">
        <v>0</v>
      </c>
      <c r="K26" s="180"/>
      <c r="L26" s="180"/>
      <c r="M26" s="180">
        <v>0</v>
      </c>
      <c r="N26" s="180"/>
      <c r="O26" s="180"/>
      <c r="P26" s="180">
        <v>0</v>
      </c>
      <c r="Q26" s="186">
        <v>0</v>
      </c>
      <c r="R26" s="180">
        <v>21</v>
      </c>
      <c r="S26" s="180">
        <v>0</v>
      </c>
      <c r="T26" s="181" t="s">
        <v>393</v>
      </c>
      <c r="U26" s="185">
        <v>1</v>
      </c>
      <c r="V26" s="179">
        <v>1</v>
      </c>
      <c r="W26" s="180">
        <v>13</v>
      </c>
      <c r="X26" s="180">
        <v>16</v>
      </c>
      <c r="Y26" s="180" t="s">
        <v>46</v>
      </c>
      <c r="Z26" s="180" t="s">
        <v>46</v>
      </c>
      <c r="AA26" s="181">
        <v>3</v>
      </c>
      <c r="AB26" s="181" t="s">
        <v>46</v>
      </c>
      <c r="AC26" s="178" t="s">
        <v>394</v>
      </c>
    </row>
  </sheetData>
  <autoFilter ref="B1:H26" xr:uid="{00000000-0009-0000-0000-000000000000}"/>
  <mergeCells count="63">
    <mergeCell ref="Z11:Z13"/>
    <mergeCell ref="AA11:AA13"/>
    <mergeCell ref="AC23:AC24"/>
    <mergeCell ref="AB11:AB13"/>
    <mergeCell ref="AC14:AC22"/>
    <mergeCell ref="U11:U13"/>
    <mergeCell ref="V11:V13"/>
    <mergeCell ref="W11:W13"/>
    <mergeCell ref="X11:X13"/>
    <mergeCell ref="Y11:Y13"/>
    <mergeCell ref="P11:P13"/>
    <mergeCell ref="Q11:Q13"/>
    <mergeCell ref="R11:R13"/>
    <mergeCell ref="S11:S13"/>
    <mergeCell ref="T11:T13"/>
    <mergeCell ref="K11:K13"/>
    <mergeCell ref="L11:L13"/>
    <mergeCell ref="M11:M13"/>
    <mergeCell ref="N11:N13"/>
    <mergeCell ref="O11:O13"/>
    <mergeCell ref="F11:F13"/>
    <mergeCell ref="G11:G13"/>
    <mergeCell ref="H11:H13"/>
    <mergeCell ref="I11:I13"/>
    <mergeCell ref="J11:J13"/>
    <mergeCell ref="A11:A13"/>
    <mergeCell ref="B11:B13"/>
    <mergeCell ref="C11:C13"/>
    <mergeCell ref="D11:D13"/>
    <mergeCell ref="E11:E13"/>
    <mergeCell ref="AC4:AC5"/>
    <mergeCell ref="AC6:AC8"/>
    <mergeCell ref="AA1:AA3"/>
    <mergeCell ref="AB1:AB3"/>
    <mergeCell ref="AC1:AC3"/>
    <mergeCell ref="Q2:Q3"/>
    <mergeCell ref="R2:R3"/>
    <mergeCell ref="I2:I3"/>
    <mergeCell ref="J2:J3"/>
    <mergeCell ref="K2:K3"/>
    <mergeCell ref="L2:L3"/>
    <mergeCell ref="M2:M3"/>
    <mergeCell ref="Y1:Y3"/>
    <mergeCell ref="Z1:Z3"/>
    <mergeCell ref="F1:F3"/>
    <mergeCell ref="G1:G3"/>
    <mergeCell ref="H1:H3"/>
    <mergeCell ref="I1:Q1"/>
    <mergeCell ref="R1:U1"/>
    <mergeCell ref="U2:U3"/>
    <mergeCell ref="S2:S3"/>
    <mergeCell ref="T2:T3"/>
    <mergeCell ref="V1:V3"/>
    <mergeCell ref="W1:W3"/>
    <mergeCell ref="X1:X3"/>
    <mergeCell ref="N2:N3"/>
    <mergeCell ref="O2:O3"/>
    <mergeCell ref="P2:P3"/>
    <mergeCell ref="A1:A3"/>
    <mergeCell ref="B1:B3"/>
    <mergeCell ref="C1:C3"/>
    <mergeCell ref="D1:D3"/>
    <mergeCell ref="E1:E3"/>
  </mergeCells>
  <phoneticPr fontId="36" type="noConversion"/>
  <printOptions gridLines="1" gridLinesSet="0"/>
  <pageMargins left="0.70866141732283472" right="0.70866141732283472" top="0.74803149606299213" bottom="0.74803149606299213" header="0.31496062992125984" footer="0.31496062992125984"/>
  <pageSetup paperSize="8" scale="50" fitToWidth="0" fitToHeight="0" orientation="landscape" r:id="rId1"/>
  <headerFooter>
    <oddHeader>&amp;C&amp;F&amp;A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5</vt:i4>
      </vt:variant>
    </vt:vector>
  </HeadingPairs>
  <TitlesOfParts>
    <vt:vector size="8" baseType="lpstr">
      <vt:lpstr>LOT 1 SSI LORRAINE NORD</vt:lpstr>
      <vt:lpstr>LOT 2 SSI NANCY</vt:lpstr>
      <vt:lpstr>LOT 3 SSI LORRAINE SUD</vt:lpstr>
      <vt:lpstr>'LOT 2 SSI NANCY'!Impression_des_titres</vt:lpstr>
      <vt:lpstr>'LOT 3 SSI LORRAINE SUD'!Impression_des_titres</vt:lpstr>
      <vt:lpstr>'LOT 1 SSI LORRAINE NORD'!Zone_d_impression</vt:lpstr>
      <vt:lpstr>'LOT 2 SSI NANCY'!Zone_d_impression</vt:lpstr>
      <vt:lpstr>'LOT 3 SSI LORRAINE SUD'!Zone_d_impression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Olivier Coupois</dc:creator>
  <cp:lastModifiedBy>Melissa Duc</cp:lastModifiedBy>
  <cp:revision>33</cp:revision>
  <cp:lastPrinted>2020-02-12T14:07:13Z</cp:lastPrinted>
  <dcterms:created xsi:type="dcterms:W3CDTF">2016-12-21T09:32:18Z</dcterms:created>
  <dcterms:modified xsi:type="dcterms:W3CDTF">2026-01-07T11:27:13Z</dcterms:modified>
</cp:coreProperties>
</file>